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angela-maria.pulis\Desktop\IPPC Renewal\IPPC REVIEW _280621\BATs\BAT1\OTNOC Plan\"/>
    </mc:Choice>
  </mc:AlternateContent>
  <xr:revisionPtr revIDLastSave="0" documentId="8_{831C9161-282F-40F7-BE03-DFE25F9096F7}" xr6:coauthVersionLast="47" xr6:coauthVersionMax="47" xr10:uidLastSave="{00000000-0000-0000-0000-000000000000}"/>
  <bookViews>
    <workbookView xWindow="-110" yWindow="-110" windowWidth="19420" windowHeight="10420" activeTab="1" xr2:uid="{89DB2B78-6F65-4F71-A251-4B4C81325C10}"/>
  </bookViews>
  <sheets>
    <sheet name="Rating" sheetId="3" r:id="rId1"/>
    <sheet name="FMEA" sheetId="1" r:id="rId2"/>
    <sheet name="ASPECTS &amp; IMPACTS TABLE" sheetId="2" r:id="rId3"/>
    <sheet name="OTNOC - BREF" sheetId="4" r:id="rId4"/>
  </sheets>
  <definedNames>
    <definedName name="_xlnm._FilterDatabase" localSheetId="2" hidden="1">'ASPECTS &amp; IMPACTS TABLE'!$A$1:$D$20</definedName>
    <definedName name="_xlnm._FilterDatabase" localSheetId="1" hidden="1">FMEA!$A$10:$BF$54</definedName>
    <definedName name="ELMA">#REF!</definedName>
    <definedName name="ExpandedSIPOC">#REF!</definedName>
    <definedName name="ExpandedSIPOC1">#REF!</definedName>
    <definedName name="_xlnm.Print_Area" localSheetId="2">'ASPECTS &amp; IMPACTS TABLE'!$A$1:$E$20</definedName>
    <definedName name="_xlnm.Print_Area" localSheetId="1">FMEA!$A$1:$BF$54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B13" i="1" l="1"/>
  <c r="BB15" i="1"/>
  <c r="BB12" i="1"/>
  <c r="BB53" i="1"/>
  <c r="BB26" i="1"/>
  <c r="BB54" i="1"/>
  <c r="BB52" i="1"/>
  <c r="BB51" i="1"/>
  <c r="BB50" i="1"/>
  <c r="BB49" i="1"/>
  <c r="BB48" i="1"/>
  <c r="BB47" i="1"/>
  <c r="BB46" i="1"/>
  <c r="BB45" i="1"/>
  <c r="BB44" i="1"/>
  <c r="BB43" i="1"/>
  <c r="BB42" i="1"/>
  <c r="BB41" i="1"/>
  <c r="BB40" i="1"/>
  <c r="BB39" i="1"/>
  <c r="BB38" i="1"/>
  <c r="BB37" i="1"/>
  <c r="BB36" i="1"/>
  <c r="BB35" i="1"/>
  <c r="BB34" i="1"/>
  <c r="BB33" i="1"/>
  <c r="BB32" i="1"/>
  <c r="BB31" i="1"/>
  <c r="BB30" i="1"/>
  <c r="BB29" i="1"/>
  <c r="BB28" i="1"/>
  <c r="BB27" i="1"/>
  <c r="BB25" i="1"/>
  <c r="BB24" i="1"/>
  <c r="BB23" i="1"/>
  <c r="BB22" i="1"/>
  <c r="BB21" i="1"/>
  <c r="BB20" i="1"/>
  <c r="BB19" i="1"/>
  <c r="BB18" i="1"/>
  <c r="BB17" i="1"/>
  <c r="BB16" i="1"/>
  <c r="BB14" i="1"/>
  <c r="BB11" i="1"/>
</calcChain>
</file>

<file path=xl/sharedStrings.xml><?xml version="1.0" encoding="utf-8"?>
<sst xmlns="http://schemas.openxmlformats.org/spreadsheetml/2006/main" count="1213" uniqueCount="618">
  <si>
    <t>EMSR 05-01-EAIR_1 Environmental Aspects &amp; Impacts Register</t>
  </si>
  <si>
    <r>
      <rPr>
        <b/>
        <sz val="20"/>
        <color rgb="FF00B050"/>
        <rFont val="Wingdings"/>
        <charset val="2"/>
      </rPr>
      <t xml:space="preserve">ü </t>
    </r>
    <r>
      <rPr>
        <b/>
        <sz val="20"/>
        <color rgb="FF00B050"/>
        <rFont val="Calibri"/>
        <family val="2"/>
      </rPr>
      <t>- OFFSET</t>
    </r>
  </si>
  <si>
    <r>
      <rPr>
        <b/>
        <sz val="20"/>
        <color theme="5"/>
        <rFont val="Wingdings"/>
        <charset val="2"/>
      </rPr>
      <t xml:space="preserve">ü </t>
    </r>
    <r>
      <rPr>
        <b/>
        <sz val="20"/>
        <color theme="5"/>
        <rFont val="Calibri"/>
        <family val="2"/>
      </rPr>
      <t>- ABNORMAL</t>
    </r>
  </si>
  <si>
    <r>
      <rPr>
        <b/>
        <sz val="20"/>
        <color rgb="FFFF0000"/>
        <rFont val="Wingdings"/>
        <charset val="2"/>
      </rPr>
      <t xml:space="preserve">ü </t>
    </r>
    <r>
      <rPr>
        <b/>
        <sz val="20"/>
        <color rgb="FFFF0000"/>
        <rFont val="Calibri"/>
        <family val="2"/>
      </rPr>
      <t>- EMERGENCY</t>
    </r>
  </si>
  <si>
    <t>Review Date: May 2020</t>
  </si>
  <si>
    <t>I- INTENDED OUTCOMES</t>
  </si>
  <si>
    <t>PARTICIPANTS : ELMA PULIS, DAVID GRIXTI, IVAN CACHIA</t>
  </si>
  <si>
    <t>U-UNINTENDED OUTCOMES</t>
  </si>
  <si>
    <t>COPY : Mr.Chen</t>
  </si>
  <si>
    <t>PROCESS/AREA</t>
  </si>
  <si>
    <t>ENVIRONMENTAL IMPACTS</t>
  </si>
  <si>
    <t>QUALITY IMPACTS</t>
  </si>
  <si>
    <t>HS IMPACTS</t>
  </si>
  <si>
    <t>ADVERSE</t>
  </si>
  <si>
    <t>OFFSET</t>
  </si>
  <si>
    <t>INCREASE IN LANDFILL SPACE</t>
  </si>
  <si>
    <t>DECREASE LANDFILL SPACE</t>
  </si>
  <si>
    <t>DEPLETION OF NATURAL RESOURCES</t>
  </si>
  <si>
    <t>CONSERVATION OF NATURAL RESOURCES</t>
  </si>
  <si>
    <t>REDUCE, REUSE, RECYCLE</t>
  </si>
  <si>
    <t>DEGRADATION OF ENVIRONMENT</t>
  </si>
  <si>
    <t>ENVIRONMENTAL IMPROVEMENT</t>
  </si>
  <si>
    <t>WATER TABLE &amp; SOIL POLLUTION</t>
  </si>
  <si>
    <t xml:space="preserve"> SEA WATER POLLUTION</t>
  </si>
  <si>
    <t>DEGRADATION OF WATER</t>
  </si>
  <si>
    <t>AIR POLLUTION</t>
  </si>
  <si>
    <t>GLOBAL WARMING</t>
  </si>
  <si>
    <t>COMMUNITY &amp; HEALTH ISSUES</t>
  </si>
  <si>
    <t>SPILLS</t>
  </si>
  <si>
    <t>EMS</t>
  </si>
  <si>
    <t>Low impact BAT</t>
  </si>
  <si>
    <t>Energy/Conservation</t>
  </si>
  <si>
    <t>STAKEHOLDER DETRIMENT, HARM OR INJURY</t>
  </si>
  <si>
    <t>STAKEHOLDER IMPACT</t>
  </si>
  <si>
    <t>FINANCIAL IMPACT</t>
  </si>
  <si>
    <t>PROCESS IMPACT</t>
  </si>
  <si>
    <t>PDCA CYCLE</t>
  </si>
  <si>
    <t>LEGAL IMPACT</t>
  </si>
  <si>
    <t>PLANT MACHINERY</t>
  </si>
  <si>
    <t>COMPETENCE &amp; AWARENESS</t>
  </si>
  <si>
    <t>DOCUMENTATION</t>
  </si>
  <si>
    <t>WORK ENVIRONMENT</t>
  </si>
  <si>
    <t>HEALTH IMPACT</t>
  </si>
  <si>
    <t>SAFETY / HAZARDS IMPACT</t>
  </si>
  <si>
    <t>SECURITY IMPACT</t>
  </si>
  <si>
    <t xml:space="preserve"> x</t>
  </si>
  <si>
    <t>NORMAL</t>
  </si>
  <si>
    <t>ABNORMAL</t>
  </si>
  <si>
    <t>EMERGENCY</t>
  </si>
  <si>
    <t>POTENTIAL FAILURE MODE</t>
  </si>
  <si>
    <t>POTENTIAL CAUSES OF FAILURE</t>
  </si>
  <si>
    <t>CONTROL AND DETECTION</t>
  </si>
  <si>
    <t>DEGREE OF INFLUENCE</t>
  </si>
  <si>
    <t>SEVERITY</t>
  </si>
  <si>
    <t>OCCURENCE</t>
  </si>
  <si>
    <t>DETECTION</t>
  </si>
  <si>
    <t>RPN 2019 - 2020</t>
  </si>
  <si>
    <t>OBJECTIVES &amp; TARGETS</t>
  </si>
  <si>
    <t>2019 REVIEW and Risk Rating</t>
  </si>
  <si>
    <t>Actions 2020</t>
  </si>
  <si>
    <t>Link to objectives 2020</t>
  </si>
  <si>
    <t>To take into consideration: Law, Practical Control over Aspects, Cost, Time needed for completion, availability of reliable data, views of interested parties.</t>
  </si>
  <si>
    <t>Ref 1</t>
  </si>
  <si>
    <t>Ref 2</t>
  </si>
  <si>
    <t>INPUTS / RESOURCES</t>
  </si>
  <si>
    <t>OUTPUTS</t>
  </si>
  <si>
    <t>ASPECTS</t>
  </si>
  <si>
    <t>IMPACTS</t>
  </si>
  <si>
    <t>PLANNING BUDGETING /RESOURCES</t>
  </si>
  <si>
    <t>OFFICE EQUIPMENT
FORECASTS
TRENDS</t>
  </si>
  <si>
    <t>REPORTS
OFFICE WASTE
PLANS
EFFICIENCY IMPROVEMENT</t>
  </si>
  <si>
    <t>1. WASTE MANAGEMENT
2. INFLUENCE ON PROJECT</t>
  </si>
  <si>
    <t>DECREASE IN LANDFILL SPACE
DEGRADATION OF ENVIRONMENT
WATER TABLE &amp; SOIL POLLUTION
ENVIRONMENTAL IMPROVEMENT
CONSERVATION OF NATURAL RESOURES
INCREASE LANDFILL SPACE
REUSE, REDUCE, RECYCLE</t>
  </si>
  <si>
    <t>ü</t>
  </si>
  <si>
    <t xml:space="preserve">PROJECT TARGETS NOT ACHIEVED </t>
  </si>
  <si>
    <t>EXCEED BUDGETS
INACCURATE PLANS
PROJECT COMPLICATIONS
CONTRACTOR ISSUES</t>
  </si>
  <si>
    <t>#MONTHLY PLAN REVIEWS AND  MITIGATION PLANS
#CONTREACTOR CONTROLS ANDQHSE INSPECTION PLAN.
#CONTRACTOR SELECTION CRITERIA</t>
  </si>
  <si>
    <r>
      <t xml:space="preserve">MANAGEMENT REVIEW MEETING
</t>
    </r>
    <r>
      <rPr>
        <sz val="22"/>
        <color rgb="FF0070C0"/>
        <rFont val="Calibri"/>
        <family val="2"/>
      </rPr>
      <t>IMPORVE CONTRACTOR SELECTION CRITERIA ENV/Q/HS</t>
    </r>
  </si>
  <si>
    <t>D3PG works mainly through contractors and by improving Supplier Selection Criteria, risk mitigation at planning stage should be made more effective.</t>
  </si>
  <si>
    <t>OC 4 - Improvement of Supplier Selection Criteria to include QHSE aspects required.
Improve the available Contractor Pack to a more comprehensive and stringent one.</t>
  </si>
  <si>
    <t>OC 4</t>
  </si>
  <si>
    <t>2I</t>
  </si>
  <si>
    <t>PLANNING  MAINTENANCE</t>
  </si>
  <si>
    <t xml:space="preserve">REPORTS
OFFICE WASTE
MAINTENANCE PLAN
IMPROVED EQUIPMENT PERFORMANCE </t>
  </si>
  <si>
    <t>1. WASTE MANAGEMENT
2. PERFORMANCE EFFICIENCY</t>
  </si>
  <si>
    <t>DECREASE IN LANDFILL SPACE
DEGRADATION OF ENVIRONMENT
WATER TABLE &amp; SOIL POLLUTION
GLOBAL WARMING
ENVIRONMENTAL IMPROVEMENT
CONSERVATION OF NATURAL RESOURES
INCREASE LANDFILL SPACE
REUSE, REDUCE, RECYCLE,
REDUCED AIR POLLUTION</t>
  </si>
  <si>
    <t>PROJECTS AND PLAN SCHEDULES NOT MAINTAINED</t>
  </si>
  <si>
    <t>NATURE O F DEMAND BY CUSTOMER AND AGREEMENTS IN PLACE OR UNPLANNED MAINTENANCE</t>
  </si>
  <si>
    <r>
      <t>#DAILY REVIEWS, WEEKLY MONITORING, MITIGATION AND #FLEXIBILITY TO ADAPT TO ARISING NEEDS.
# ONSITE OEM REPS MONITORING MAIN PLANT MACHINERY
#</t>
    </r>
    <r>
      <rPr>
        <sz val="22"/>
        <color rgb="FF0070C0"/>
        <rFont val="Calibri"/>
        <family val="2"/>
      </rPr>
      <t>MAINTENANCE AND CALIBRATION PLANS</t>
    </r>
  </si>
  <si>
    <t>OC 1- Improve Maintenance System &amp; develop a Calibration System to mo. nitor all measurement equipment at D3PG -.was fully implemented and risk rating improved.</t>
  </si>
  <si>
    <t>2U</t>
  </si>
  <si>
    <t>INACCURATE PLANS
POSTPONED MAINTENANCE
PARTS UNAVAILABILITY</t>
  </si>
  <si>
    <t>PLANT MACHINERY ENERGY CONSUMPTION</t>
  </si>
  <si>
    <t>AIR POLLUTION
SEA POLLUTION
LAND POLLUTION
LEGAL IMPACT
REDUCED PLANT OUTPUT
STAKEHOLDER IMPACT
LOW IMPACT BAT</t>
  </si>
  <si>
    <t>POSTPONED /DELAYED MAINTENANCE PLANS &amp; AVAILABILITY ISSUES.</t>
  </si>
  <si>
    <t xml:space="preserve"># VARIYING OPERATIONAL DEMAND
# MATERIAL ETA
# OTHER MAJOR FAULTS
</t>
  </si>
  <si>
    <t># DAILY OPERATIONAL HOURS MONITORING
# ONSITE OEM REPS CONTROLLING RUNNING HR AND RELATED MAINTENANCE
# CONTROL MECHANISMS IN THE PLANT</t>
  </si>
  <si>
    <t xml:space="preserve"># TREND ANALYSIS
# LIVE INFORMATION FLOW
# AUTOMATIC SYSTEM UPDATES
</t>
  </si>
  <si>
    <t>OC 1- Improve Maintenance System &amp; develop a Calibration System to mo nitor all measurement equipment at D3PG -.was fully implemented and risk rating improved.</t>
  </si>
  <si>
    <t>Link review of contractor Calibration Systems to be audited e.g.: Inspections, Audits &amp; procedures</t>
  </si>
  <si>
    <t>OC 10</t>
  </si>
  <si>
    <t>3I</t>
  </si>
  <si>
    <t>ADMINISTRATION</t>
  </si>
  <si>
    <t>OFFICE EQUIPMENT
HUMAN RESOURCES
HRM
HS
FINANCE
TRAVEL</t>
  </si>
  <si>
    <t>REPORTS
TRAINING
HS ACTIVITIES
CSR ACTIVITIES
PROVISION OF RESOURCES
WASTE
LEGAL COMPLIANCE</t>
  </si>
  <si>
    <t>1. WASTE MANAGEMENT
2. TRAINING &amp; AWARENESS
3. MIXED WASTE
4. ENERGY/CONSERVATION</t>
  </si>
  <si>
    <t>DECREASE IN LANDFILL SPACE
DEGRADATION OF ENVIRONMENT
WATER TABLE &amp; SOIL POLLUTION
GLOBAL WARMING
ENVIRONMENTAL IMPROVEMENT
CONSERVATION OF NATURAL RESOURES
INCREASE LANDFILL SPACE
REUSE, REDUCE, RECYCLE
H&amp;S AWARENESS</t>
  </si>
  <si>
    <t>NEW LEGISLATION AND DELAYED COMPLIANCE</t>
  </si>
  <si>
    <t>BUREAUCRACY &amp; CONFLICTING LEGISLATION WITH MOTHER COMPANY</t>
  </si>
  <si>
    <t>LEGAL COMPLAINCE EXERCISE ON A YEARLY BASIS</t>
  </si>
  <si>
    <t>GDPR IMPLEMENTATION
ENERGY AUDIT
ENERGY POLICY</t>
  </si>
  <si>
    <t xml:space="preserve">OC 1  - Energy Management
&amp; 
OC 9 - Standardised Processes </t>
  </si>
  <si>
    <t>OC 1
OC 9</t>
  </si>
  <si>
    <t>3U</t>
  </si>
  <si>
    <t>LACK OF RESOURCES
LACK OF TRAINING
LEGAL COMPLAINCE</t>
  </si>
  <si>
    <t>1. MIXED WASTE
3. LEGAL BREACHES</t>
  </si>
  <si>
    <t>DECREASE IN LANDFILL SPACE
DEGRADATION OF ENVIRONMENT
WATER TABLE &amp; SOIL POLLUTION
GLOBAL WARMING
ENVIRONMENTAL DETRIMENT
STAKEHOLDER  DETRIMENT, HARM OR INJURY</t>
  </si>
  <si>
    <t>FAILURE TO IDENTIFY NEW LEGISATIONS IN TERMS OF ALL ADMINISTRATION</t>
  </si>
  <si>
    <t>LACK OF INFORMATION, TRAINING AND RESOURCES</t>
  </si>
  <si>
    <t># SYSTEMS TO DETECT NEW LEGISLATION - IPPC, HS OFFICER, LEGAL COMPLIANCE  EXERCISE.
# TRAINING AND DEVELOPMENT MANAGEMENT IN PLACE
#CONTRACTOR COMMUNICATION &amp; CONTROL.</t>
  </si>
  <si>
    <t>#ENFORCE RESOURCE PLANNING  AND  INTERNAL / EXTERNAL #COMMUNICATION CHANNELS.-CONTRACTORS
# MAINTAIN LEGAL COMPLIANCE REVIEW YEARLY.</t>
  </si>
  <si>
    <t>To establish Share point with IESC &amp; To upload D3PG Policies on the website</t>
  </si>
  <si>
    <t>IESC Shared Server for all the relevant documents and records.
OC 6 /2019</t>
  </si>
  <si>
    <t>4I</t>
  </si>
  <si>
    <t>PROCUREMENT</t>
  </si>
  <si>
    <t>PURCHASE REQUISITIONS
PROCEDURES
SPECS &amp; DOCS
MSDS</t>
  </si>
  <si>
    <t>PO
PARTS AVAIALBILITY
SUPPLIER RELATIONS
SUPPPLIER INFULENCE
PRINTED RECORDS &amp; DATA
MSDS</t>
  </si>
  <si>
    <t>1. INFLUENCE
2. RESOURCES</t>
  </si>
  <si>
    <t>ENVIRONMENTAL IMPROVEMENT
DEPELETION OF NATURAL RESOURCES</t>
  </si>
  <si>
    <t>STOCK CONTROL
WRONG PARTS</t>
  </si>
  <si>
    <t>POOR STOCK MANAGEMENT</t>
  </si>
  <si>
    <t xml:space="preserve">IMPLEMENTATION OF ACCUMATICA SYSTEM TO IMPROVE:
1. OPERATIONAL EFFICIENCY 
2. CONTRACTOR CONTROL. 
3. NO PAPER RECORDS.
4.  STOCK LEVEL CONTROL </t>
  </si>
  <si>
    <t>NEW ERP IMPLEMENTATION TO IMPORVE STOCK CONTROL AND PROCESS EFFICIENCY.</t>
  </si>
  <si>
    <t>PFMEA reviewed following ERP Oracle upgrade</t>
  </si>
  <si>
    <t>4U</t>
  </si>
  <si>
    <t># LONG ETA
# LONGER TRANSPORTATION ROUTES</t>
  </si>
  <si>
    <t>1. INFLUENCE
2. RESOURCES
3. TRANSPORTATION
4.STAKEHOLDER IMPACT
5. LEGAL IMPACT
PLANT MACHINERY</t>
  </si>
  <si>
    <t>ENVIRONMENTAL IMPROVEMENT
AIR POLLUTION
SEA POLLUTION
LAND POLLUTION
DEPLETION OF NATURAL RESOURCES</t>
  </si>
  <si>
    <t>#PARTS UNAVAILBILITY 
#INTRODUCTION OF NEW CHEMICALS
#CONTRACT BREACH</t>
  </si>
  <si>
    <t>OEM PARTS  ETA
ISLAND LOGISTIC 
UNFORSEEN EVENTS
POOR STOCK MANAGEMENT
#NO SDS AVAIALBILITY &amp; NO DISTRIBUTION THEREOF</t>
  </si>
  <si>
    <r>
      <t xml:space="preserve">DETECTED AND CONTROLLED THROUGH COMMUNICATION AND RELATIONSHIP BUILDING WITH THE SUPPLIERS
#SDS CONTROL SYSTEM INTRODUCED THROUGH PROCUREMENT
</t>
    </r>
    <r>
      <rPr>
        <sz val="22"/>
        <color rgb="FF0070C0"/>
        <rFont val="Calibri"/>
        <family val="2"/>
      </rPr>
      <t>#SUPPLIER SELECTION &amp; CRITERIA IMPROVEMENT WHERE APPLICABLE</t>
    </r>
  </si>
  <si>
    <t>IMPROVE SUPPLIER SELECTION CRITERIA TO INCLUDE QUALITY, ENVIRONMENTAL AND HS ASPECTS</t>
  </si>
  <si>
    <t>Supplier Evolution carried out manually for 2019. To follow every year accordingly. Actions taken following Supplier evaluation 2019</t>
  </si>
  <si>
    <t>Automate Supplier  evaluation in new ERP
Include automated KPI in new ERP</t>
  </si>
  <si>
    <t>LOGISTICS</t>
  </si>
  <si>
    <t>PO
SPECS &amp; DOCS
PACKAGING NOTES</t>
  </si>
  <si>
    <t>RELEASED PARTS
PRINTED RECORDS AND DOCUMENTS</t>
  </si>
  <si>
    <t>1. INFLUENCE
2. WASTE MANAGEMENT
3. TRANSPORTATION
4. RESOURCES</t>
  </si>
  <si>
    <t>ENVIRONMENTAL IMPROVEMENT
CONSERVATION OF NATURAL RESOURES
INCREASE LANDFILL SPACE
REUSE, REDUCE, RECYCLE
AIR POLLUTION
SEA POLLUTION
GLOBAL WARMING
DEPLETION OF NATURAL RESOURCES</t>
  </si>
  <si>
    <t>#INCREASED /NEW PACKAGING
# CHEMICAL TRANSPORTATION &amp; HANDLING ISSUES</t>
  </si>
  <si>
    <t># SUPPLIER CHANGES IN PACKAGING 
#NEW SUPPLIER
#LACK OF DOCUMENTATION &amp; LEGAL REQUIREMENTS</t>
  </si>
  <si>
    <t xml:space="preserve">MAINTAIN AN OPEN DIALOGUE AND CONTRACTUAL OBLIGATIONS TO ENSURE CHANGES ON MATERIAL AND PACKAGING ARE  COMMUNICATED BY THE SUPPLIER. </t>
  </si>
  <si>
    <t>IMPLEMENT GREEN LOGISTICS, INCLUDING  SUGGESTIONS FOR PACKAGING IMPROVEMENT AND POSSIBLE ECO FRIENDLY MATERIAL</t>
  </si>
  <si>
    <t>POSSIBLE INCLUSION OF ENVIRONMENTAL INFLUENCE</t>
  </si>
  <si>
    <t>WAREHOUSING</t>
  </si>
  <si>
    <t>SPARE PARTS
PROCEDURES
PPE
EQUIPMENT
MATERIAL
SPECS/DOCUMENTS
CHEMICALS
TRAINED EMPLOYEES</t>
  </si>
  <si>
    <t>RECORDS
COA
RELEASED SPARE PARTS
GREEN LOGISTICS
REDUCTION IN PACKAGING
PACKAGING WASTE</t>
  </si>
  <si>
    <t>1. MIXED WASTE
2. WASTE MANAGEMENT
3. INFLUENCE</t>
  </si>
  <si>
    <t>DECREASE IN LANDFILL SPACE
DEGRADATION OF ENVIRONMENT
WATER TABLE &amp; SOIL POLLUTION
GLOBAL WARMING
ENVIRONMENTAL IMPROVEMENT
CONSERVATION OF NATURAL RESOURES
INCREASE LANDFILL SPACE
REUSE, REDUCE, RECYCLE
ENVIRONMENTAL IMPROVEMENT</t>
  </si>
  <si>
    <r>
      <t xml:space="preserve">LACK OF SPACE FOR STORAGE
DAMAGED PARTS.
PARTS FROM ENE WAREHOUSE ARE DELIVERED DAMAGED
</t>
    </r>
    <r>
      <rPr>
        <sz val="22"/>
        <color rgb="FF0070C0"/>
        <rFont val="Calibri"/>
        <family val="2"/>
      </rPr>
      <t># WAREHOUSING LIMITATIONS</t>
    </r>
  </si>
  <si>
    <r>
      <t xml:space="preserve">OCCASIONAL LARGER MATERIAL REQUIREMENT  FOR MAJOR OVERHAULS. 
INAPPROPRIATE HANDLING (BY NOT REPORTING OR DAMAGING) AT EMC STORES
</t>
    </r>
    <r>
      <rPr>
        <sz val="22"/>
        <color rgb="FF0070C0"/>
        <rFont val="Calibri"/>
        <family val="2"/>
      </rPr>
      <t>#WAREHOUISING CONTRACTS AND RELATED ISSUES</t>
    </r>
  </si>
  <si>
    <t>MAINTAIN LOW STOCKS
ENSURE MATERIAL PURCAHSED IS PLANNED FOR OPERATION.
SUPPLIER ACCOUNTABILITY</t>
  </si>
  <si>
    <t>AGREEMENTS WITH SUPPLIERS TO KEEP STOCKS AT THEIR LOCATION. POSSIBLE SUPPORT FROM EMC IN THEIR WAREHOUSE.
SUPPLIER COMPLAINT SYSTEM &amp; SUPPLIER EVALUATION PROCESS.</t>
  </si>
  <si>
    <t>Warehousing Feasibility study in view of contract expiration.</t>
  </si>
  <si>
    <t>6U</t>
  </si>
  <si>
    <t>UNTRAINED EMPLOYEES</t>
  </si>
  <si>
    <t>DAMAGED PARTS
NC MATERIAL
CHEMICAL SPILLS</t>
  </si>
  <si>
    <t>1. TRANSPORTATION
2. INFLUENCE
3. ENERGY CONSUMPTION
4. SPILLS
5. BAD WAREHOUSING PRACTICES</t>
  </si>
  <si>
    <t>AIR POLLUTION
SEA POLLUTION
GLOBAL WARMING
DEPLETION OF NATURAL RESOURCES
ENVIRONMENTAL IMPROVEMENT
DEGRADATION OF ENVIRONMENT
DECREASE IN LANDFILL SPACE
WATER TABLE &amp; SOIL POLLUTION</t>
  </si>
  <si>
    <t>#DAMAGED / UNAVAILABLE PARTS
# BAD WAREHOUSING PRACTICES</t>
  </si>
  <si>
    <t>TRANSPORTATION DAMAGE
WRONG PARTS DELIVERED
WRONG PARTS ORDERED
INJURY OR HARM TO EMPLOYEES</t>
  </si>
  <si>
    <t xml:space="preserve"># IMPROVE REQUISITION CONTROL SYSTEM WITH IESC
# BUNDING FOR CHEMICALS
# SUPPLIER COMMUNICATION
#AUDIT CONTRACTOR TRAINING &amp; COMPETENCE.
</t>
  </si>
  <si>
    <t># IMPLEMENT SUPPLIER COMPLAINT SYSTEM AND DEVELOP SUPPLIER RELATIONSHIP
# IESC PROCEDURE AND CONTROLS TO ENSURE CORRECT PARTS ORDERING AS PER BLUE FILES.</t>
  </si>
  <si>
    <t xml:space="preserve">EXHAUST PATH &amp; ABATEMENT </t>
  </si>
  <si>
    <t>WASTE
STACK EMISSIONS
NOISE EMISSIONS</t>
  </si>
  <si>
    <t>1. EMISSIONS TO AIR - NOx , CO
2. WASTE MANAGEMENT (CATALYTIC REACTOR FILTERS)
3. BAT</t>
  </si>
  <si>
    <t>ENVIRONMENTAL IMPROVEMENT
CONSERVATION OF NATURAL RESOURES
INCREASE LANDFILL SPACE
REUSE, REDUCE, RECYCLE
GLOBAL WARMING 
AIR POLLUTION
LOW IMPACT BAT</t>
  </si>
  <si>
    <t>VARIATION OF NOX  &amp; CO EMISSIONS OUT OF GIVEN LIMITS
#LEGAL REPORTING ISSUES</t>
  </si>
  <si>
    <t># DOSING CONTROLLER
# CEMS EMISSIONS CONTROL
# CALIBRATION
# AST
# OXIDISATION CATALYST</t>
  </si>
  <si>
    <t>CEMS WILL BE IMPROVED FOR BETTER MONITORING SYSYTEM AND REPORTING.</t>
  </si>
  <si>
    <t>CEMS upgrade was implemented. Currently being tested. ASTs in 2019 confirmed that the Dust Sensors are in good working condition, replacement is not planned as yet.</t>
  </si>
  <si>
    <t>7U1</t>
  </si>
  <si>
    <t>EXHAUST LEAKS
SCR CATALYSTS</t>
  </si>
  <si>
    <t>1. EMISSIONS TO AIR - NOx ,CO
2. WASTE MANAGEMENT</t>
  </si>
  <si>
    <t>GLOBAL WARMING 
AIR POLLUTION
ENVIRONMENTAL IMPROVEMENT
CONSERVATION OF NATURAL RESOURES
INCREASE LANDFILL SPACE
REUSE, REDUCE, RECYCLE
LOW IMPACT BAT</t>
  </si>
  <si>
    <t>EMISSIONS TO AIR</t>
  </si>
  <si>
    <t>DAMAGED PIPE WORKS</t>
  </si>
  <si>
    <t>REGULAR NSPECTIONS AND CONTROLS</t>
  </si>
  <si>
    <t>BAT NOT MUCH IMPROVEMENT  TO BE IMPLEMENTED ATM</t>
  </si>
  <si>
    <t>7U2</t>
  </si>
  <si>
    <t>EXHAUST CONDENSATION</t>
  </si>
  <si>
    <t>3. WASTE MANAGEMENT - OILY WATER</t>
  </si>
  <si>
    <t>ENVIRONMENTAL IMPROVEMENT
CONSERVATION OF NATURAL RESOURES
INCREASE LANDFILL SPACE
REUSE, REDUCE, RECYCLE
LOW IMPACT BAT</t>
  </si>
  <si>
    <t>OILY WATER  ST OUTFALL</t>
  </si>
  <si>
    <t>DIRTY INTERCEPTORS</t>
  </si>
  <si>
    <t>VISUAL AND ODOROUS  REGULAR INSPECTIONS</t>
  </si>
  <si>
    <t xml:space="preserve">Interceptor Checks were improved as per EMSP 03-03-II_2 </t>
  </si>
  <si>
    <t>7U3</t>
  </si>
  <si>
    <t>TRAPPED GASES IN  PATH</t>
  </si>
  <si>
    <t>4. EMISSIONS TO AIR - UNBURNT GAS</t>
  </si>
  <si>
    <t>GLOBAL WARMING 
AIR POLLUTION</t>
  </si>
  <si>
    <t>ENGINE NOT STARTING</t>
  </si>
  <si>
    <t>TRAPPED GASES</t>
  </si>
  <si>
    <t># PURGE FANS
# RUPTURE DISKS DIRECTED AND PROTECTED BY GUARDS</t>
  </si>
  <si>
    <t>MAINTAIN A SAFE ENVIRONMENT</t>
  </si>
  <si>
    <t>Engine 43 accident in 2018 was  linked to this. All recommendations were implemented as per Wartsila report.</t>
  </si>
  <si>
    <t>A study was commissioned to Wartsila to simulate the exhaust pipe system and suggest improvement to the physical set up in case of over pressure.</t>
  </si>
  <si>
    <t>AUXILIARY BOILER</t>
  </si>
  <si>
    <t>DIESEL</t>
  </si>
  <si>
    <t>VENT VALVES
PRESSURE RELEASE VALVES
INERT GAS PURGING
STACK EMISSIONS</t>
  </si>
  <si>
    <t>1. EMISSIONS TO AIR</t>
  </si>
  <si>
    <t>INCREASED EMISSIONS</t>
  </si>
  <si>
    <t>EQUIPMENT  MALFUNCTION</t>
  </si>
  <si>
    <t>CERTIFICATION OF EMISSIONS EVERY 3 YEARS
VISUAL DETECTION OF STEAM
REGULAR MAINTENANANCE AS PER OEM</t>
  </si>
  <si>
    <t xml:space="preserve">ENSURE EMISSIONS CONTROL </t>
  </si>
  <si>
    <t>AUXILIARY BOILER TESTS AVAILABLE FOR 2020</t>
  </si>
  <si>
    <t>9I1</t>
  </si>
  <si>
    <t>FUEL SYSTEM &amp; LINES</t>
  </si>
  <si>
    <t>DIESEL
NATURAL GAS
DIESEL TANK</t>
  </si>
  <si>
    <t>PILOT FUEL FILTERS</t>
  </si>
  <si>
    <t xml:space="preserve">1. EMISSIONS TO AIR
2. WASTE MANAGEMENT
3. BAT
4. RESOURCES
</t>
  </si>
  <si>
    <t>ENVIRONMENTAL IMPROVEMENT
CONSERVATION OF NATURAL RESOURES
INCREASE LANDFILL SPACE
REUSE, REDUCE, RECYCLE
GLOBAL WARMING 
AIR POLLUTION
DEPLETION OF NATURAL RESOURCES</t>
  </si>
  <si>
    <t>DROP IN PRESSURE</t>
  </si>
  <si>
    <t>CLOGGED FILTER</t>
  </si>
  <si>
    <t>DCS PILOT FUEL PRESSURE WILL BE HIGHLIGHTED AND SWITCHED ON MANUALLY.</t>
  </si>
  <si>
    <t xml:space="preserve">DCS was upgraded in 2019. </t>
  </si>
  <si>
    <t>9I2</t>
  </si>
  <si>
    <t>VENTING TO ATMOSPHERE</t>
  </si>
  <si>
    <t>6. EMISSIONS TO AIR</t>
  </si>
  <si>
    <t>STUCK OPEN VALVES</t>
  </si>
  <si>
    <t>WEAR AND TEAR</t>
  </si>
  <si>
    <t>SYSTEM DETECTION IS IMMEDIATE</t>
  </si>
  <si>
    <t>9U1</t>
  </si>
  <si>
    <t>FUEL LEAKS DUE TO FLANGE ISSUES
PILOT SPILLAGE (Diesel)
LEAKS ON RACKS</t>
  </si>
  <si>
    <t>3. EMISSIONS TO SEA
4. EMISSIONS TO LAND</t>
  </si>
  <si>
    <t>SEA POLLUTION
ENDANGERING ECOSYSTEM 
COMMUNITY &amp; HEALTH ISSUES
WATER TABLE &amp; SOIL POLLUTION</t>
  </si>
  <si>
    <t>LEAKS  AND SPILLS</t>
  </si>
  <si>
    <t>DAMAGED PUMPS OR PIPEWORK</t>
  </si>
  <si>
    <t xml:space="preserve"># SPILL TRAY CONNECTED TO ENGINE 45 SLUDGE TANK.
# RECORDED GAS LINE AND FLANGE INSPECTIONS.
# ENGINE SENSOR AND SHUTDOWN DUE TO LOW PRESSURE.
# SPILLAGE RESPONSE PLAN
# ATEX ZONES - EQUIPMENT IN ZONES COMPATIBILITY </t>
  </si>
  <si>
    <t>9U2</t>
  </si>
  <si>
    <t>GAS FUEL FILTERS</t>
  </si>
  <si>
    <t>FILTERS</t>
  </si>
  <si>
    <t>5. WASTE MANAGEMENT</t>
  </si>
  <si>
    <t>ENVIRONMENTAL IMPROVEMENT
CONSERVATION OF NATURAL RESOURES
INCREASE LANDFILL SPACE
REUSE, REDUCE, RECYCLE</t>
  </si>
  <si>
    <t>FILTER WEAR AND TEAR AND/OR DAMAGE</t>
  </si>
  <si>
    <t>EXTERNAL CONTAMINANT</t>
  </si>
  <si>
    <t>FILTER REPLACEMENT IN ACCORDANCE TO MAINTENANCE PLAN. (@4000HRS)</t>
  </si>
  <si>
    <t>9U3</t>
  </si>
  <si>
    <t>GAS LEAKS</t>
  </si>
  <si>
    <t>PIPEWORK DAMAGE</t>
  </si>
  <si>
    <t>CORROSION AND TAP OFFS</t>
  </si>
  <si>
    <t># VENTING TO ATMOSPHERE THROUGH A PRESSURED SYSTEM FOLLOWING ENGINE SHUT DOWN. 
# WEEKLY LEAK TEST ON FLANGES
# MONTHLY GAS LEAK CHECKS
# CONTINUOUS GAS AND METHANE DETECTION IN ENGINE  ENCLOSURE.</t>
  </si>
  <si>
    <t>Independent engineer certification during Dec 2019</t>
  </si>
  <si>
    <t>LUBRICATION OILS</t>
  </si>
  <si>
    <t>RESERVOIR
FLANGES AND PIPING</t>
  </si>
  <si>
    <t>OIL REPLACEMENT</t>
  </si>
  <si>
    <t>1. WASTE MANAGEMENT
2. RESOURCES</t>
  </si>
  <si>
    <t>ENVIRONMENTAL IMPROVEMENT
CONSERVATION OF NATURAL RESOURES
INCREASE LANDFILL SPACE
REUSE, REDUCE, RECYCLE
DEPLETION OF NATURAL RESOURCES</t>
  </si>
  <si>
    <t>OIL SPILLS</t>
  </si>
  <si>
    <t>HUMAN ERROR</t>
  </si>
  <si>
    <t># OPERATIONAL PROCEDURES &amp; CONTAINNMENT MEASURES INPLACE
# SPILL KITS
# TRAINED EMPLOYEES</t>
  </si>
  <si>
    <t>10U1</t>
  </si>
  <si>
    <t xml:space="preserve">RESERVOIR
FLANGES AND PIPING
</t>
  </si>
  <si>
    <t>FLANGE LEAKS
LEAKS IN ENGINE ROOMS
SPILLS</t>
  </si>
  <si>
    <t>3. EMISSIONS TO LAND 
4. EMISSIONS TO SEA
5. SPILLS</t>
  </si>
  <si>
    <t>SEA POLLUTION
ENDANGERING ECOSYSTEM 
COMMUNITY &amp; HEALTH ISSUES
WATER TABLE &amp; SOIL POLLUTION
DEGRADATION OF ENVIRONMENT
DECREASE IN LANDFILL SPACE</t>
  </si>
  <si>
    <t>OIL LEAKS</t>
  </si>
  <si>
    <t># LACK OF TRAINING
# DAMAGED IBCS
#  DAMAGED FLANGES</t>
  </si>
  <si>
    <t># BUNDED AREAS
# SPILL KITS
# FLANGE CHECKS
# ENGINE ROOM PITS WITH CONNECTION TO OILY WATER #INTERCEPTORS AND SLUDGE TANKS</t>
  </si>
  <si>
    <t>DAY TANKS - DIESEL AND OIL</t>
  </si>
  <si>
    <t>TANKS
FUEL</t>
  </si>
  <si>
    <t xml:space="preserve">FUEL SUPPLY </t>
  </si>
  <si>
    <t>1. RESOURCES</t>
  </si>
  <si>
    <t>11U1</t>
  </si>
  <si>
    <t>LEAKS
SPILLS
OVERFLOW</t>
  </si>
  <si>
    <t>SPILLAGES
LEAKS</t>
  </si>
  <si>
    <t># HUMAN ERROR
# FAULTY SENSORS
# DAMAGED TANKS</t>
  </si>
  <si>
    <r>
      <rPr>
        <sz val="22"/>
        <color rgb="FF000000"/>
        <rFont val="Calibri"/>
        <family val="2"/>
      </rPr>
      <t xml:space="preserve"># HIGH LEVEL SENSORS
# BUNDED AREA
# BUNDED AREA CERTIFICATIONS
# OVERFLOW TO OILY WATER TANKS
</t>
    </r>
    <r>
      <rPr>
        <sz val="22"/>
        <rFont val="Calibri"/>
        <family val="2"/>
      </rPr>
      <t xml:space="preserve"># TANKS CERTIFICATION </t>
    </r>
  </si>
  <si>
    <t>SEA WATER COOLING PATH SYSTEM</t>
  </si>
  <si>
    <t>PIPING
CHEMICALS FOR  ANTI SCALING AND ANTI CHLORINATION</t>
  </si>
  <si>
    <t>HIGH TEMPERATURE AT DISCHARGE
CHEMICALS AT OUTFALL
ANODES IN CLUDED TO ELIMINATE GALVANIC CURRENTS TO AVOID CORROSION</t>
  </si>
  <si>
    <t>1. EMISSIONS TO SEA</t>
  </si>
  <si>
    <t>SEA POLLUTION
ENDANGERING ECOSYSTEM 
COMMUNITY &amp; HEALTH ISSUES</t>
  </si>
  <si>
    <t>LEAKS IN ROCK</t>
  </si>
  <si>
    <t>CRACKED PIPING  BURIED IN ROCKS</t>
  </si>
  <si>
    <t>12U1</t>
  </si>
  <si>
    <t>EXCESSIVE CHEMICAL DOSING</t>
  </si>
  <si>
    <t>2. EMISSIONS TO SEA
3. CHEMICALS</t>
  </si>
  <si>
    <t>CHEMICALS EXCEEDING ACCEPTANCE RANGE</t>
  </si>
  <si>
    <t>SENSOR FAULTS 
LACK OF ADEQUATE MAINTENANCE</t>
  </si>
  <si>
    <t># COOLING SYSTEM TO MAINTAIN A MAX 8C TEMP AT THE DISCHARGE POINT.
# CONTROLLED AND REGULATED  CHEMICAL THROUGH IPPC AND SAMPLING
# CONTINUOUS TEMPERATURE AND PH MONITORING.
#  6 MONTHLY INSPECTION ANODE CONDENSOR AND DOWN CONDENSOR</t>
  </si>
  <si>
    <t>MAINTAIN AN EFFECTIVE COOLING SYSTEM</t>
  </si>
  <si>
    <t>One seawater pump was overhauled in 2019. The other one, Sea water pump 1. will be overhauled in 2020</t>
  </si>
  <si>
    <t>To overhaul the cooling water pump</t>
  </si>
  <si>
    <t>OILY WATER AND SLUDGE COLLECTION SYSTEM</t>
  </si>
  <si>
    <t>BURNT OIL
FUEL LINES
COALESCER</t>
  </si>
  <si>
    <t>OIL SLUDGE
FILTERED WATER</t>
  </si>
  <si>
    <t>1. EMISSIONS TO LAND 
2. EMISSIONS TO SEA
3. EMISSIONS TO AIR
4. WASTE MANAGEMENT</t>
  </si>
  <si>
    <t>GLOBAL WARMING 
AIR POLLUTION
WATER TABLE &amp; SOIL POLLUTION
SEA POLLUTION
ENDANGERING ECOSYSTEM 
COMMUNITY &amp; HEALTH ISSUES
ENVIRONMENTAL IMPROVEMENT
CONSERVATION OF NATURAL RESOURES
INCREASE LANDFILL SPACE
REUSE, REDUCE, RECYCLE</t>
  </si>
  <si>
    <t>OIL SLUDGE DISPERSION DURING MOVEMENT</t>
  </si>
  <si>
    <t>BUNDS &amp; SPILL KITS</t>
  </si>
  <si>
    <t>13U1</t>
  </si>
  <si>
    <t>BURNT OIL
FUEL LINES</t>
  </si>
  <si>
    <t>LEAKING /CRACKED INTERCEPTORS
SPILLS</t>
  </si>
  <si>
    <t>5. EMISSIONS TO SEA
6. EMISSIONS  LAND</t>
  </si>
  <si>
    <t>WATER TABLE &amp; SOIL POLLUTION
SEA POLLUTION
ENDANGERING ECOSYSTEM 
COMMUNITY &amp; HEALTH ISSUES</t>
  </si>
  <si>
    <t>VISIBLE OIL AT OUTFALL</t>
  </si>
  <si>
    <t>CRACKED INTERCEPTORS
FLANGE LEAKS</t>
  </si>
  <si>
    <t># OIL AND HYDROCARBON SENSORS AT ENEMALTA INTERCEPTORS.
# PPM MEASUREMENT AT FRONTAL OUTFALL.
# ROUTINE INSPECTION AS PER IPPC THROUGH INDEPENDENT ENGINEER.
BUNDED AREAS</t>
  </si>
  <si>
    <t>FOT- WASTE AREA &amp; TRANSPORTATION WITHIN DPS</t>
  </si>
  <si>
    <t>VARIOUS WASTE STREAMS
STORAGE AREAS
TRANSPORTATION EQUIPMENT
SPILL KITS
BUNDING
CERTIFIED WASTE CARRIERS
LEGISLATION</t>
  </si>
  <si>
    <t>WASTE REMOVAL</t>
  </si>
  <si>
    <t>1. WASTE MANAGEMENT</t>
  </si>
  <si>
    <t>WASTE MIXAGE
DISORGANISED WASTE AREA</t>
  </si>
  <si>
    <t>FOT AREA BEING DEVELOPED FOR WASTE MANAGEMENT</t>
  </si>
  <si>
    <t># LABELLED WASTE SKIPS
REGULAR WASTE COLLECTION
# DAILY CLEANING AND UPKEEP OF THE AREA
# HIGHLEVEL SENSORS
# BUNDED AREAS
# OVERFLOW  TO OILY WATER TANKS
# REGULAR INSPECTIONS</t>
  </si>
  <si>
    <t>14U1</t>
  </si>
  <si>
    <t>VARIOUS WASTE STREAMS
STORAGE AREAS</t>
  </si>
  <si>
    <t>UREA SPILLS
WASTE SPILLS</t>
  </si>
  <si>
    <t>2. EMISSIONS TO LAND 
3. EMISSIONS TO AIR
4. WASTE MANAGEMENT
5. TRANSPORTATION
6. ODOUR
7.SPILLS</t>
  </si>
  <si>
    <t>GLOBAL WARMING 
AIR POLLUTION
WATER TABLE &amp; SOIL POLLUTION
ENVIRONMENTAL IMPROVEMENT
CONSERVATION OF NATURAL RESOURES
INCREASE LANDFILL SPACE
REUSE, REDUCE, RECYCLE
SEA POLLUTION
DEPLETION OF NATURAL RESOURCES
COMMUNITY AND HEALTH ISSUES
DEGRADATION OF THE ENVIRONMENT
DECREASED LANDFILL SPACE</t>
  </si>
  <si>
    <t>UREA AND WASTE SPILLS</t>
  </si>
  <si>
    <t>HUMAN ERROR
DAMAGED CONTAINMENT</t>
  </si>
  <si>
    <t># BUNDED AREAS
# MANNED DURING TRANSPORTATION FOR TIMELY RESPONSE TO EMERGENCIES 
# SPADES TO CONTROL SPILL FLOWS THROUGH CULVERTS
# OVERFLOW  TO OILY WATER TANKS AND INTERCEPTORS
#TRAINED EMPLOYEES AND SUPERVISION DURING WASTE COLLECTION
# REGULAR INSPECTIONS</t>
  </si>
  <si>
    <t xml:space="preserve">EASE SPILLS REMOVALFROM PIT THROUGH INSTALLATION OF PUMP. </t>
  </si>
  <si>
    <t>Pump installation in waste area pit</t>
  </si>
  <si>
    <t>OC 3</t>
  </si>
  <si>
    <t>STEAM AND CONDENSATE CYCLE</t>
  </si>
  <si>
    <t>DEMINERALISED WATER
TRUBINE
PRESSURE DIRECTIVES</t>
  </si>
  <si>
    <t>WATER BLOWDOWNS
OUTLET  TO SEA WATER</t>
  </si>
  <si>
    <t>NA</t>
  </si>
  <si>
    <t>15U1</t>
  </si>
  <si>
    <t>LEAKS
EQUIPMENT DAMAGE
DECREASED PERFORMANCE
UNAVAILABILITY
CHEMICALS</t>
  </si>
  <si>
    <t>1. ENERGY CONSUMPTION
2. EMISSIONS TO SEA
3. CHEMICALS</t>
  </si>
  <si>
    <t>AIR POLLUTION
SEA POLLUTION
LAND POLLUTION
DEPLETION OF NATURAL RESOURCES
ENDANGERING ECOSYSTEM 
COMMUNITY &amp; HEALTH ISSUES</t>
  </si>
  <si>
    <t>INEFFICIENT SYSTEM</t>
  </si>
  <si>
    <t>STEAM LEAK
EQUIPMENT DAMAGE</t>
  </si>
  <si>
    <t>AUDIBLE NOISE</t>
  </si>
  <si>
    <t>15U2</t>
  </si>
  <si>
    <t>HAZARDS &amp; EXPLOSIONS</t>
  </si>
  <si>
    <t>4. HS HAZARDS
5. NOISE</t>
  </si>
  <si>
    <t>DIRECT EMPLOYEE HARM / INJURY
COMMUNITY AND HEALTH ISSUES</t>
  </si>
  <si>
    <t>LEAKING PIPEWORK
EXPLOSION</t>
  </si>
  <si>
    <t># CERTIFICATION OF SAFETY AND RELIEVE VALVES
# ROUTINE VISUAL INSPECTION
# SENSORS AND GAUGES ON DCS
# AUDIBLE NOISE</t>
  </si>
  <si>
    <t>DCS upgrade was made in 2019</t>
  </si>
  <si>
    <t>ATEX Certification planned 2021. Quotes, budgets and plans to be made in 2020.</t>
  </si>
  <si>
    <t>OC 9</t>
  </si>
  <si>
    <t>SUPPLIES</t>
  </si>
  <si>
    <t>UREA 
LUB OIL</t>
  </si>
  <si>
    <t>UREA SUPPLY
CONTAINERS FOR REUSE</t>
  </si>
  <si>
    <t>1. WASTE MANAGEMENT
2. TRANSPORTATION
3. BAT</t>
  </si>
  <si>
    <t>POSSILE USE IN CARS ABATEMENT, BY USING UREA TO BE SPRAYED ON CARS ABATEMENT. USE OF OUR FACILITY TO CREATE THIS EMISSION LOWERING INNOVATION IN CARS.</t>
  </si>
  <si>
    <t>16U1</t>
  </si>
  <si>
    <t>UREA</t>
  </si>
  <si>
    <t>LEAKAGE
SUPPLY SHORTAGE</t>
  </si>
  <si>
    <t xml:space="preserve">4. ODOURS
5. AIR EMISSIONS
6. LEGAL BREACH 
7. ENERGY CONSUMPTION </t>
  </si>
  <si>
    <t>COMMUNITY &amp; HEALTH ISSUES
GLOBAL WARMING 
DEGRADATION OF ENVIRONMENT
DECREASE IN LANDFILL SPACE
WATER TABLE &amp; SOIL POLLUTION
ENVIRONMENTAL DETRIMENT
STAKEHOLDER DETRIMENT, HARM OR INJURY
AIR POLLUTION
WATER TABLE &amp; SOIL POLLUTION
DEPLETION OF NATURAL RESOURCES</t>
  </si>
  <si>
    <t>NO UREA SUPPLY AND ABATEMENT OPERATION</t>
  </si>
  <si>
    <t xml:space="preserve">LOGISTIC  OR MANUFACTURING PROBLEMS
</t>
  </si>
  <si>
    <t># LOCAL SUPPLIER MAINTAINS A CONSIDERABLE STOCK FOR D3PG.
#AGREEMENTS IN PLACE TO COVER SAID SUPPLIES</t>
  </si>
  <si>
    <t>4CSR &amp;1 ENV activities were organised in 2019</t>
  </si>
  <si>
    <t>CSR ACTIVITIES</t>
  </si>
  <si>
    <t>OFFEST OPERATIONS ENVIRONMENTAL IMPACT</t>
  </si>
  <si>
    <t>GENERAL</t>
  </si>
  <si>
    <r>
      <t xml:space="preserve">FUEL
PLANT
ABATEMENT
</t>
    </r>
    <r>
      <rPr>
        <sz val="22"/>
        <color rgb="FF0070C0"/>
        <rFont val="Calibri"/>
        <family val="2"/>
      </rPr>
      <t>GENERAL OPERATIONAL IMPROVEMENT</t>
    </r>
  </si>
  <si>
    <r>
      <t xml:space="preserve">EMISSIONS TO AIR &amp; SEA
COMPLAINTS
</t>
    </r>
    <r>
      <rPr>
        <sz val="22"/>
        <color rgb="FF0070C0"/>
        <rFont val="Calibri"/>
        <family val="2"/>
      </rPr>
      <t>BETTER PLANT EFFICIENCY</t>
    </r>
  </si>
  <si>
    <t>1. NOISE
2. GLOBAL WARMING
3 BAT</t>
  </si>
  <si>
    <t xml:space="preserve">COMMUNITY AND HEALTH ISSUES
LOW IMPACT BAT
</t>
  </si>
  <si>
    <t xml:space="preserve">                                              </t>
  </si>
  <si>
    <r>
      <t xml:space="preserve">STAKEHOLDER COMPLAINTS
</t>
    </r>
    <r>
      <rPr>
        <sz val="22"/>
        <color rgb="FF0070C0"/>
        <rFont val="Calibri"/>
        <family val="2"/>
      </rPr>
      <t>SYSTEM INEFFICIENCIES</t>
    </r>
  </si>
  <si>
    <t>VARIOUS - TO INVESTIGATE AS APPLICABLE ON A CASE BY CASE BASIS</t>
  </si>
  <si>
    <r>
      <t xml:space="preserve"># ALL ENGINES ARE ENCLOSED IN NOISE ENCLOSURES
BAT ABATEMENT
</t>
    </r>
    <r>
      <rPr>
        <sz val="22"/>
        <color rgb="FF0070C0"/>
        <rFont val="Calibri"/>
        <family val="2"/>
      </rPr>
      <t># PROCEDURES IN PLACE :IMSP 14-01-NC &amp; CA_1 NC, Investigation, CA &amp; PA
# SUPPORT FROM OEM</t>
    </r>
  </si>
  <si>
    <t>INVESTIGATION &amp; RISK MITIGATION</t>
  </si>
  <si>
    <t>Following IESC complaints of compressor overheating, BWSC investigated and provided possible recommendations reduce risk of overheating and increasing efficiencies. internal evaluation led to compressor ventilation improvement.</t>
  </si>
  <si>
    <t xml:space="preserve">5 of the compressor will be connected together to enable better load sharing improving system efficiency. •	Compressors better load sharing would generate less compressor lube oil change requirements ( thus less waste ) in addition to better plant reliability   </t>
  </si>
  <si>
    <t>ENGINES</t>
  </si>
  <si>
    <t>FUEL
PLANT
ABATEMENT</t>
  </si>
  <si>
    <t>EMISSIONS TO AIR &amp; SEA</t>
  </si>
  <si>
    <t>AIR POLLUTION
GLOBAL WARMING
DEPLETION OF NATURAL RESOURCES
EMS
LOW IMPACT BAT</t>
  </si>
  <si>
    <t>VARIOUS - TO INVESTIGATE AS APPLICABLE ON A CASE BY CASE BASIS.
DCS CONNECTIVITY LOSS WITH ENGINE CONTROLLERS REQUIRING SWITCHING TO  MANUAL MODE FROM LOCAL CONTROLLERS. DF ENGINES ON MANUAL MODE FORM LOCAL CONTROLLERS OPERATE ON GASOIL INSTEAD OF NATURAL GAS INCREASING AIR EMISSIONS.</t>
  </si>
  <si>
    <r>
      <t xml:space="preserve"># ALL ENGINES ARE ENCLOSED IN NOISE ENCLOSURES
# NOISE MONITORING EVERY 3 YEARS
#CONTINUOUS OPERATIONS MONITORING
#EXPERIENCED MAINTENANCE CONTRACTORS (IESC &amp; WARTSILA) AND ENGINEERS FOR TROUBLESHOOTING AND REPAIRS ON SITE.
#CONVERSION TO LNG - REDUCES AIR EMISSIONS
#PREVENTIVE MAINTENANCE
</t>
    </r>
    <r>
      <rPr>
        <sz val="22"/>
        <color theme="4"/>
        <rFont val="Calibri"/>
        <family val="2"/>
      </rPr>
      <t># DSC NOT FUNCTIONING AND LOSS OF ENGINE CONTROL, WHICH IS RECTIFIED THROUGH ENGINE PANELS.</t>
    </r>
  </si>
  <si>
    <t>YEARLY PREVENTIVE MAINTENANCE PLAN
EMISSION MONITORING REPORTING - MRA / ERA</t>
  </si>
  <si>
    <t>DF ENGINES ON MANUAL MODE FORM LOCAL CONTROLLERS OPERATE  NOW CAN OPERATE ON GAS RATEHR THAN GASOIL, HENCE IMPROVING EMISSIONS</t>
  </si>
  <si>
    <t>20U1</t>
  </si>
  <si>
    <t>- NO LNG AVAILABLE FOR D3PG</t>
  </si>
  <si>
    <t>SHORTAGE OF LNG SUPPLY 
-FAULTY GAS SUPPLY EQUIPMENT (REGAS, GPRS ETC)</t>
  </si>
  <si>
    <t>-DF ENGINES OPERATED ON GASOIL
-AUTOMATED NOX ABATEMENT SYSTEM FOR GASOIL OPERATION IN PLACE
-ERA COMMUNICATION ON FUEL CHANGE IN CASE OF LONG TERM GASOIL OPERATIONS
'-COMMINUCATE WITH REWS, ENE &amp; OTHER RELEVANT AUTHORITIES IN CASE OF REDUCED GENERATION CAPACITY
- EMISSIONS ARE FULLY RECORDED AND WITH STIPULATED IPPC ELVS.AV48</t>
  </si>
  <si>
    <t>YEARLY PREVENTIVE MAINTENANCE PLAN
ON GAS SUPPLY INFRASTRUCTURE.</t>
  </si>
  <si>
    <t>20U2</t>
  </si>
  <si>
    <t>AIR POLLUTION
GLOBAL WARMING
DEPLETION OF NATURAL RESOURCES</t>
  </si>
  <si>
    <t xml:space="preserve">MAJOR INCIDENTS / ACCIDENTS
</t>
  </si>
  <si>
    <t># ALL ENGINES ARE SEPARATELY ENCLOSED IN FIRE SAFE ENCLOSURES. FIRE DOORS, FIRE ALARMS, GAS DETECTION SYSTEMS AND FIRE FIGHTING SYSTEMS.
# FIRE SYSTEMS CERTIFICATION ON A YEARLY BASIS OR INACCORDANCE TO MANUFACTURER INSTRUCTIONS
#CONTINUOUS OPERATIONS MONITORING
#ERP
#EMERGENCY TRAINED PERSONNEL
#FIRST AID ROOM AND BOXES ON SITE
#CPD STATION FOR DPS ONLY
#ATEX CERTIFIED</t>
  </si>
  <si>
    <t>#YEARLY FIRE FIGHTING SYSTEM CERTIFICATIONS
#ERT</t>
  </si>
  <si>
    <t>All carried out as required</t>
  </si>
  <si>
    <t xml:space="preserve">#Argonite System 10 year certification. A major intervention will be carried out together with certification of 110  cylinders and pumps and valves replacement. System Testing will follow in 2021
.
# OC 2 - Emergency Management </t>
  </si>
  <si>
    <t>#]</t>
  </si>
  <si>
    <t>Adverse / Offsets</t>
  </si>
  <si>
    <t>SHARLENE</t>
  </si>
  <si>
    <t>Comments</t>
  </si>
  <si>
    <t>A</t>
  </si>
  <si>
    <t>Solid Waste</t>
  </si>
  <si>
    <t>WASTE</t>
  </si>
  <si>
    <t>DECREASE IN LANDFILL SPACE
DEGRADATION OF ENVIRONMENT
WATER TABLE &amp; SOIL POLLUTION
GLOBAL WARMING</t>
  </si>
  <si>
    <t>Air emissions</t>
  </si>
  <si>
    <t>DUST</t>
  </si>
  <si>
    <t>COMMUNITY &amp; HEALTH ISSUES
AIR POLLUTION</t>
  </si>
  <si>
    <t>Nuisance</t>
  </si>
  <si>
    <t>NOISE</t>
  </si>
  <si>
    <t>ODOUR</t>
  </si>
  <si>
    <t>VIBRATIONS</t>
  </si>
  <si>
    <t xml:space="preserve">VISUAL </t>
  </si>
  <si>
    <t>No effluent discharge is connected to sewers or intentionally discharged in sea water</t>
  </si>
  <si>
    <t>Hazardous material usage</t>
  </si>
  <si>
    <t>EMISSIONS TO LAND</t>
  </si>
  <si>
    <t>EMISSIONS TO SEA</t>
  </si>
  <si>
    <t>SEA POLLUTION
COMMUNITY &amp; HEALTH ISSUES</t>
  </si>
  <si>
    <t>Effluent discharges</t>
  </si>
  <si>
    <t>EFFLUENT DISCHARGE</t>
  </si>
  <si>
    <t>DEGRADATION OF ENVIRONMENT
DECREASE IN LANDFILL SPACE
WATER TABLE &amp; SOIL POLLUTION</t>
  </si>
  <si>
    <t>O</t>
  </si>
  <si>
    <t>REUSE, REDUCE, RECYCLE</t>
  </si>
  <si>
    <t>The waste created by the plany operations is streamed in line with legal obligations and targeted for as much recycling as possible</t>
  </si>
  <si>
    <t>Raw material usage</t>
  </si>
  <si>
    <t>RESOURCES</t>
  </si>
  <si>
    <t>DEPLETION OF NATURAL RESOURCES
GLOBAL WARMING</t>
  </si>
  <si>
    <t>Planned Offestting Initiatives</t>
  </si>
  <si>
    <t>INITIATIVES</t>
  </si>
  <si>
    <t>Any environmental initiatives taken by the company to offset negative environmental impacts, inclusive of any possible influence to improve process impacts eg: packaging, transportation, supplier certifications, adherence to legislation, material improvement, recycling and reusing of products and packaging. Other activities include beach cleaning, tree planting etc.</t>
  </si>
  <si>
    <t>CHEMICALS</t>
  </si>
  <si>
    <t>COMMUNITY &amp; HEALTH ISSUES
AIR POLLUTION
STAKEHOLDER HARM / INJURY</t>
  </si>
  <si>
    <t>BAT</t>
  </si>
  <si>
    <r>
      <t xml:space="preserve">LOW IMPACT BAT
EMS
</t>
    </r>
    <r>
      <rPr>
        <i/>
        <sz val="11"/>
        <color theme="1"/>
        <rFont val="Calibri"/>
        <family val="2"/>
        <scheme val="minor"/>
      </rPr>
      <t>BAT are the techniques with the lowest impact on the environment without compromising the economic health of the (industrial) enterprises concerned. It should be noted that Best Available Techniques refers to operational as well as technological factors and can include (but are not limited to) any or all of the following:
 *staff qualifications;
* working methods;
*training;
*supervision;
* design;
 *construction and maintenance;
*design of plant and equipment;
* monitoring and analysis.</t>
    </r>
  </si>
  <si>
    <r>
      <t xml:space="preserve">Maintenance activities have a direct effect on the environment that surrounds the facility where they are executed. Long Life cycle machinery impact of in-use service as ell as maintenance have a significant importance.
</t>
    </r>
    <r>
      <rPr>
        <sz val="11"/>
        <color rgb="FFFF0000"/>
        <rFont val="Calibri"/>
        <family val="2"/>
        <scheme val="minor"/>
      </rPr>
      <t xml:space="preserve">The effects of maintenance on the environment include:
*Waste - Soild and Liquid
*Fuel Consumption &amp; efficiency
*Engine Lifecycle (in terms of material and resources)
* Controlled / reduced emisisons
</t>
    </r>
    <r>
      <rPr>
        <sz val="11"/>
        <color theme="1"/>
        <rFont val="Calibri"/>
        <family val="2"/>
        <scheme val="minor"/>
      </rPr>
      <t>Environmental impact is limited through
* Checks to ensure efficeint and effective limitation of environmental impact
*Appropriate training
*EMS procedures</t>
    </r>
  </si>
  <si>
    <t>Energy usage</t>
  </si>
  <si>
    <t>ENERGY CONSUMPTION</t>
  </si>
  <si>
    <t>AIR POLLUTION
SEA POLLUTION
WATER TABLE &amp; SOIL POLLUTION
DEPLETION OF NATURAL RESOURCES</t>
  </si>
  <si>
    <t>TRANSPORTATION</t>
  </si>
  <si>
    <t>AIR POLLUTION
SEA POLLUTION
GLOBAL WARMING
DEPLETION OF NATURAL RESOURCES</t>
  </si>
  <si>
    <t>Transportation at D3PG is limited to raw material acquisition. (indirect)</t>
  </si>
  <si>
    <t>ENERGY CONSERVATION</t>
  </si>
  <si>
    <t>CONSERVATION OF NATURAL RESOURCES
REDUCED AIR POLLUTION</t>
  </si>
  <si>
    <t>Any initiative taken to encourage energy conservation and offset environmental impact</t>
  </si>
  <si>
    <r>
      <rPr>
        <b/>
        <sz val="18"/>
        <color theme="0"/>
        <rFont val="Arial"/>
        <family val="2"/>
      </rPr>
      <t xml:space="preserve">Severity Scale - </t>
    </r>
    <r>
      <rPr>
        <b/>
        <sz val="11"/>
        <color theme="0"/>
        <rFont val="Arial"/>
        <family val="2"/>
      </rPr>
      <t>Including Magnitude/ reversibility / Long/short term effect</t>
    </r>
  </si>
  <si>
    <t>Occurence Scale</t>
  </si>
  <si>
    <t>Detection Scale</t>
  </si>
  <si>
    <t>Effect</t>
  </si>
  <si>
    <t>Criteria: Severity of Effect</t>
  </si>
  <si>
    <t>Ranking</t>
  </si>
  <si>
    <t>Probability of Failure</t>
  </si>
  <si>
    <t>Time Period</t>
  </si>
  <si>
    <t>Detection</t>
  </si>
  <si>
    <t>Criteria: Likelihood the existence of a deviation will be detected by process controls before next or subsequent process</t>
  </si>
  <si>
    <t>Hazardous - 
Without Warning</t>
  </si>
  <si>
    <r>
      <rPr>
        <sz val="10"/>
        <color theme="1"/>
        <rFont val="Arial"/>
        <family val="2"/>
      </rPr>
      <t xml:space="preserve">May expose external stakeholder, operations and environment to major loss, harm or disruption - failure or harm will occur </t>
    </r>
    <r>
      <rPr>
        <b/>
        <sz val="10"/>
        <rFont val="Arial"/>
        <family val="2"/>
      </rPr>
      <t>without</t>
    </r>
    <r>
      <rPr>
        <sz val="10"/>
        <color theme="1"/>
        <rFont val="Arial"/>
        <family val="2"/>
      </rPr>
      <t xml:space="preserve"> warning</t>
    </r>
  </si>
  <si>
    <t>Very High: Failure is almost inevitable</t>
  </si>
  <si>
    <t>More than once per day</t>
  </si>
  <si>
    <t>Almost Impossible</t>
  </si>
  <si>
    <t>No known controls available to detect failure mode - Out of boundary detection.</t>
  </si>
  <si>
    <t>Hazardous -
 With Warning</t>
  </si>
  <si>
    <r>
      <rPr>
        <sz val="10"/>
        <color theme="1"/>
        <rFont val="Arial"/>
        <family val="2"/>
      </rPr>
      <t xml:space="preserve">May expose external stakeholder, operations and environment to loss, harm or  disruption - failure or harm will occur </t>
    </r>
    <r>
      <rPr>
        <b/>
        <sz val="10"/>
        <rFont val="Arial"/>
        <family val="2"/>
      </rPr>
      <t>with</t>
    </r>
    <r>
      <rPr>
        <sz val="10"/>
        <color theme="1"/>
        <rFont val="Arial"/>
        <family val="2"/>
      </rPr>
      <t xml:space="preserve"> warning</t>
    </r>
  </si>
  <si>
    <t>Once every 3-4 days</t>
  </si>
  <si>
    <t>Very Remote</t>
  </si>
  <si>
    <t>Very remote likelihood current controls will 
detect failure mode - Out of boundary detection.</t>
  </si>
  <si>
    <t>Very High</t>
  </si>
  <si>
    <t>Major disruption of operation, resulting in either inconvenience or harm to any stakeholder and/or environment.</t>
  </si>
  <si>
    <t>High: Generally associated with processes similar to previous processes that have often failed</t>
  </si>
  <si>
    <t>Once every week</t>
  </si>
  <si>
    <t>Remote</t>
  </si>
  <si>
    <t>Remote likelihood current controls will 
detect failure mode - Out of boundary detection.</t>
  </si>
  <si>
    <t>High</t>
  </si>
  <si>
    <t>Minor disruption of operation, resulting in either inconvenience or harm to any stakeholder and/or environment.</t>
  </si>
  <si>
    <t>Once every month</t>
  </si>
  <si>
    <t>Very Low</t>
  </si>
  <si>
    <t>Very low likelihood current controls will 
detect failure mode -Out of boundary detection.</t>
  </si>
  <si>
    <t>Moderate</t>
  </si>
  <si>
    <t>Major disruption of operations not involving external stakeholder and resulting in either inconvenience and/or harm to internal stakeholders and/or environment respectively.</t>
  </si>
  <si>
    <t>Moderate: Generally associated with processes similar to previous processes which have experienced occasional failures, but not in major proportions</t>
  </si>
  <si>
    <t>Once every 3 months</t>
  </si>
  <si>
    <t>Low</t>
  </si>
  <si>
    <t>Low likelihood current controls will detect failure mode - Within boundary</t>
  </si>
  <si>
    <t>Minor disruption of operations not involving external stakeholder and resulting in either inconvenience and/or harm to internal stakeholders and/or environment respectively.</t>
  </si>
  <si>
    <t>Once every 6 months</t>
  </si>
  <si>
    <t>Moderate likelihood current controls will 
detect failure mode - Within boundary</t>
  </si>
  <si>
    <t>Minor disruption of operations involving internal stakeholder that may result in either minor inconvenience and/or harm to stakeholders and/or environment respectively.</t>
  </si>
  <si>
    <t>Once a year</t>
  </si>
  <si>
    <t>Moderately High</t>
  </si>
  <si>
    <t>Moderately high likelihood current controls will 
detect failure mode - Within boundary</t>
  </si>
  <si>
    <t>Minor</t>
  </si>
  <si>
    <t>Minor disruption of service not involving any stakeholder and does not result in either inconvenience and/or harm to any stakeholders and/or environment respectively.</t>
  </si>
  <si>
    <t>Low: Isolated failures associated with similar processes</t>
  </si>
  <si>
    <t>Once every 1 - 3 years</t>
  </si>
  <si>
    <t>High likelihood current controls will detect failure mode - At Source detection</t>
  </si>
  <si>
    <t>Very Minor</t>
  </si>
  <si>
    <t>No disruption of operations noticed by any stakeholders in any capacity and does not result in either inconvenience and/or harm to stakeholders and/or environment respectively.</t>
  </si>
  <si>
    <t>Very Low: Only isolated failures associated with almost identical processes</t>
  </si>
  <si>
    <t>Once every 3 - 6 years</t>
  </si>
  <si>
    <t>Very high likelihood current controls will 
detect failure mode - At Source detection</t>
  </si>
  <si>
    <t>None</t>
  </si>
  <si>
    <t>No Effect</t>
  </si>
  <si>
    <t>Remote: Failure is unlikely.  No failures associated with almost identical processes</t>
  </si>
  <si>
    <t>Once Every 7+ Years</t>
  </si>
  <si>
    <t>Almost Certain</t>
  </si>
  <si>
    <t>Current controls almost certain to detect the failure mode.  Reliable detection controls are known with similar processes.- At Source detection</t>
  </si>
  <si>
    <t>RPN Classification</t>
  </si>
  <si>
    <t>Degree of Influence criteria</t>
  </si>
  <si>
    <t>Value of the coefficient of influence</t>
  </si>
  <si>
    <t>Criteria to evaluate the degree of influence</t>
  </si>
  <si>
    <t>600 - 1000</t>
  </si>
  <si>
    <t>No influence</t>
  </si>
  <si>
    <t>No opportunities to influence the impact</t>
  </si>
  <si>
    <t>Med</t>
  </si>
  <si>
    <t>300 - 600</t>
  </si>
  <si>
    <t>Possibility to carry out information or awareness activities.</t>
  </si>
  <si>
    <t xml:space="preserve">Low </t>
  </si>
  <si>
    <t>1 - 300</t>
  </si>
  <si>
    <t>Medium</t>
  </si>
  <si>
    <t>Possibility to address the impact through contracts, internal processes and supplier/contractors qualification and evaluation.</t>
  </si>
  <si>
    <t>The impact can be influenced through on site controls and supplier visits.</t>
  </si>
  <si>
    <t>Full</t>
  </si>
  <si>
    <t>D3PG has direct influence on the aspect.</t>
  </si>
  <si>
    <t>3.1.16 Other than normal operating conditions (OTNOC)</t>
  </si>
  <si>
    <t>To reduce emissions during other than normal operating conditions (OTNOC), a management</t>
  </si>
  <si>
    <t>plan may be set up and implemented as part of the environmental management system, along</t>
  </si>
  <si>
    <t>with the implementation of traceable concrete measures commensurate with the type of possible</t>
  </si>
  <si>
    <t>OTNOC. These measures include:</t>
  </si>
  <si>
    <t> appropriate design of systems considered to cause OTNOC and that may have an impact</t>
  </si>
  <si>
    <t>on emissions (e.g. low load design concepts for reducing the minimum start-up and</t>
  </si>
  <si>
    <t>shutdown loads for stable generation in gas turbines);</t>
  </si>
  <si>
    <t> review and recording of emissions caused by OTNOC;</t>
  </si>
  <si>
    <t> implementation of corrective actions to return to normal operating conditions (NOC);</t>
  </si>
  <si>
    <t> periodic assessment of overall emissions during OTNOC (e.g. frequency of events,</t>
  </si>
  <si>
    <t>duration, emissions quantification/estimation) and implementation of corrective actions if</t>
  </si>
  <si>
    <t>Monitoring of emissions during OTNOC is important as high pollutant emissions may occur</t>
  </si>
  <si>
    <t>during these periods. Some countries include emissions monitoring provisions in environmental</t>
  </si>
  <si>
    <t>permits.</t>
  </si>
  <si>
    <t>There may be cases in which alternative monitoring is more precise than direct emissions</t>
  </si>
  <si>
    <t>measurement, e.g. monitoring based on surrogate parameters if the monitoring device is not well</t>
  </si>
  <si>
    <t>calibrated in the range of emissions. Using emissions arising from a typical OTNOC as the basis</t>
  </si>
  <si>
    <t>for assessing the emissions of each OTNOC is also a possibility as long as these OTNOC can be</t>
  </si>
  <si>
    <t>linked by quantifiable parameter(s).</t>
  </si>
  <si>
    <t>Other OTNOC</t>
  </si>
  <si>
    <t>It is important to identify other than normal operating conditions as they may affect the level of</t>
  </si>
  <si>
    <t>emissions or consumption of the combustion plant. The following situations are examples of</t>
  </si>
  <si>
    <t>conditions that may be considered OTNOC:</t>
  </si>
  <si>
    <t> periods related to malfunction or breakdown of the abatement techniques;</t>
  </si>
  <si>
    <t> testing periods (e.g. commissioning periods, periods after modifications to the</t>
  </si>
  <si>
    <t>combustion chamber, or testing periods of new/repaired abatement techniques or of the</t>
  </si>
  <si>
    <t>combustion of a new fuel);</t>
  </si>
  <si>
    <t> periods corresponding to the use of emergency fuels for a very short period due to the</t>
  </si>
  <si>
    <t>lack of availability of normally used fuels (serious shortage or sudden interruption) or to</t>
  </si>
  <si>
    <t>disturbances in fuel feeding;</t>
  </si>
  <si>
    <t> periods related to sudden major combustion failures;</t>
  </si>
  <si>
    <t> periods related to malfunction of the auxiliary or monitoring systems (e.g. malfunctioning</t>
  </si>
  <si>
    <t>of the analysis instrument or data transfer related to the process control);</t>
  </si>
  <si>
    <t> periods of calibration of monitoring systems requiring measurement points outside the</t>
  </si>
  <si>
    <t>range corresponding to normal operating conditions;</t>
  </si>
  <si>
    <t> extraordinary/unforeseeable variations in fuel quality whereby the installation/equipment</t>
  </si>
  <si>
    <t>performance cannot be guaranteed by the manufacturer (outside design specifications)</t>
  </si>
  <si>
    <t>and/or where there is a failure in the application of the fuel quality check procedures;</t>
  </si>
  <si>
    <t> in the case of bypass of control equipment or a process, when the bypass is unavoidable,</t>
  </si>
  <si>
    <t>e.g. to prevent loss of life or personal injury.</t>
  </si>
  <si>
    <t>BAT 10. In order to reduce emissions to air and/or to water during other than normal</t>
  </si>
  <si>
    <t>operating conditions (OTNOC), BAT is to set up and implement a management plan as</t>
  </si>
  <si>
    <t>part of the environmental management system (see BAT 1), commensurate with the</t>
  </si>
  <si>
    <t>relevance of potential pollutant releases, that includes the following elements:</t>
  </si>
  <si>
    <t> appropriate design of the systems considered relevant in causing OTNOC that</t>
  </si>
  <si>
    <t>may have an impact on emissions to air, water and/or soil (e.g. low-load design</t>
  </si>
  <si>
    <t>concepts for reducing the minimum start-up and shutdown loads for stable</t>
  </si>
  <si>
    <t>generation in gas turbines);</t>
  </si>
  <si>
    <t> set-up and implementation of a specific preventive maintenance plan for these</t>
  </si>
  <si>
    <t>relevant systems;</t>
  </si>
  <si>
    <t> review and recording of emissions caused by OTNOC and associated</t>
  </si>
  <si>
    <t>circumstances and implementation of corrective actions if necessary;</t>
  </si>
  <si>
    <t> periodic assessment of the overall emissions during OTNOC (e.g. frequency of</t>
  </si>
  <si>
    <t>events, duration, emissions quantification/estimation) and implementation of</t>
  </si>
  <si>
    <t>corrective actions if necessary.</t>
  </si>
  <si>
    <t> drawing up of specific preventive maintenance plans for these relevant systems</t>
  </si>
  <si>
    <t>In line with IPPC requirements</t>
  </si>
  <si>
    <t>Review Item 7 Exhaust Path and abatement</t>
  </si>
  <si>
    <r>
      <t xml:space="preserve">ENGINES STOP WORKING / MALFUNCTION
</t>
    </r>
    <r>
      <rPr>
        <sz val="22"/>
        <color theme="4"/>
        <rFont val="Calibri"/>
        <family val="2"/>
      </rPr>
      <t xml:space="preserve">ENGINES COMMUNICATION ISSUES
</t>
    </r>
  </si>
  <si>
    <t> periods of exceptional low-load operations due to unplanned malfunction of plant systems</t>
  </si>
  <si>
    <t>7U4</t>
  </si>
  <si>
    <t>UREA
ABATEMENT
SCR CATALYSTS
CEMS</t>
  </si>
  <si>
    <t>INCORRECT CEMS READINGS</t>
  </si>
  <si>
    <t>1. EMISSIONS TO AIR - NOx ,CO</t>
  </si>
  <si>
    <t>CEMS MALFUNCTION</t>
  </si>
  <si>
    <t>VARIOUS</t>
  </si>
  <si>
    <t>In place</t>
  </si>
  <si>
    <t>OTNOC BREF Clause</t>
  </si>
  <si>
    <t>Start and stops of engines are performed according to dispatche requirements, however, when frequent start an stops are required on D3Plant the practice is to start and stop as much as practically possible the same engines in order to maintain almost steady state temperatures on exhaust pipework and equipment. Such operational strategy would allow NOx abatement systems on respective engines to kick in just a few minutes after engine start. On cold engines NOx abatement function would start at a later stage once exhaust steady state temperatures are reached.</t>
  </si>
  <si>
    <t>FREQUENT STARTS AND STOPS</t>
  </si>
  <si>
    <t>DISPATCH REQUIREMENTS BY ENE IN LINE WITH EXISITING PPA CONTRACTS OBLIGATIONS.</t>
  </si>
  <si>
    <t>FMEA ENTRY 2</t>
  </si>
  <si>
    <t>UNPLANNED MAINTENANCE</t>
  </si>
  <si>
    <t>Preventive Plans are drawn according to OEM manuals for engines and all auxiliary equipemnt in addition :
-Plant is manned on a 24 by 7 basis so as to monitor and attend at the earliest any malfunction.
- Strategic spares are kept stored on site so as to avoid any waiting time to perform repairs
-On planning plant dispatch we tend to keep one or two engines on stand by so that we can swap engines in service in case there is a malfunction on one of the running engines.</t>
  </si>
  <si>
    <t>Emissions are continuously recorded during start ups and shut downs through CEMS.</t>
  </si>
  <si>
    <t>CEMS monitoring covers all instances and occurrences in line with IPPC</t>
  </si>
  <si>
    <t>#POSSIBLE UREA INJECTION FAILURES
#SPENT CATALYST</t>
  </si>
  <si>
    <t>Not applicable to D3Plant since it is composed of 8 small engines that are kept above 80% during operation.</t>
  </si>
  <si>
    <t>Combustion Failures on D3 plant would trip respective engines or else switch to alternative emergency fuel depending on engine type</t>
  </si>
  <si>
    <t>CEMS is calibrated and can read even emissions produced with diesel opertations and without urea injection system finction for NOx abatement</t>
  </si>
  <si>
    <t># VARIOUS</t>
  </si>
  <si>
    <t>ENGINES &amp; EQUIPMENT MALFUNCTION</t>
  </si>
  <si>
    <t>ITEM REF</t>
  </si>
  <si>
    <t>Linked to item 2</t>
  </si>
  <si>
    <t>Not applicable</t>
  </si>
  <si>
    <t>FMEA Reference 2</t>
  </si>
  <si>
    <t>Refer to entry 41</t>
  </si>
  <si>
    <t>If fuel quality does not abiade by contract conditions D3PG has the right to refuse to dispatch respective engines using such non-conforming fuel. Leading to No LNG Availability Item.</t>
  </si>
  <si>
    <t>COMBUSTION FAILURE</t>
  </si>
  <si>
    <t>Aw</t>
  </si>
  <si>
    <t>CEMS is calibrated and can read even emissions produced with diesel opertations and without urea injection system function for NOx abatement</t>
  </si>
  <si>
    <t>FMEA ENTRY 42</t>
  </si>
  <si>
    <t>#ENGINES EXHAUST PATH TEMPERATURES - START AND STOPS OF ENGINES ARE PERFORMED ACCORDING TO DISPATCHE REQUIREMENTS, HOWEVER, WHEN FREQUENT START AN STOPS ARE REQUIRED ON D3PLANT THE PRACTICE IS TO START AND STOP AS MUCH AS PRACTICALLY POSSIBLE THE SAME ENGINES IN ORDER TO MAINTAIN ALMOST STEADY STATE TEMPERATURES ON EXHAUST PIPEWORK AND EQUIPMENT. SUCH OPERATIONAL STRATEGY WOULD ALLOW NOX ABATEMENT SYSTEMS ON RESPECTIVE ENGINES TO KICK IN JUST A FEW MINUTES AFTER ENGINE START. ON COLD ENGINES NOX ABATEMENT FUNCTION WOULD START AT A LATER STAGE ONCE EXHAUST STEADY STATE TEMPERATURES ARE REACHED.</t>
  </si>
  <si>
    <t>#REGULAR CALIBRATION
#CONTINUOUS MONITORING
#CONTRACT WITH SUNLAB FOR IMMEDIATE SUPPORT LOCALLY OR ABROAD IN CASE OF MALFUNCTIONS</t>
  </si>
  <si>
    <t>FMEA ENTRY 5</t>
  </si>
  <si>
    <t>FMEA ENTRY 43</t>
  </si>
  <si>
    <t>FMEA ENTRY 13 - 17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</si>
</sst>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2">
    <font>
      <sz val="11"/>
      <color theme="1"/>
      <name val="Calibri"/>
      <family val="2"/>
      <scheme val="minor"/>
    </font>
    <font>
      <sz val="11"/>
      <color theme="1"/>
      <name val="Calibri"/>
      <family val="2"/>
      <scheme val="minor"/>
    </font>
    <font>
      <sz val="11"/>
      <color rgb="FFFF0000"/>
      <name val="Calibri"/>
      <family val="2"/>
      <scheme val="minor"/>
    </font>
    <font>
      <b/>
      <sz val="48"/>
      <color rgb="FF000000"/>
      <name val="Calibri"/>
      <family val="2"/>
    </font>
    <font>
      <b/>
      <sz val="20"/>
      <color rgb="FF00B050"/>
      <name val="Wingdings"/>
      <charset val="2"/>
    </font>
    <font>
      <b/>
      <sz val="20"/>
      <color rgb="FF00B050"/>
      <name val="Calibri"/>
      <family val="2"/>
    </font>
    <font>
      <sz val="11"/>
      <color rgb="FF000000"/>
      <name val="Calibri"/>
      <family val="2"/>
    </font>
    <font>
      <b/>
      <sz val="20"/>
      <color theme="5"/>
      <name val="Wingdings"/>
      <charset val="2"/>
    </font>
    <font>
      <b/>
      <sz val="20"/>
      <color theme="5"/>
      <name val="Calibri"/>
      <family val="2"/>
    </font>
    <font>
      <b/>
      <sz val="20"/>
      <color rgb="FFFF0000"/>
      <name val="Wingdings"/>
      <charset val="2"/>
    </font>
    <font>
      <b/>
      <sz val="20"/>
      <color rgb="FFFF0000"/>
      <name val="Calibri"/>
      <family val="2"/>
    </font>
    <font>
      <sz val="24"/>
      <color rgb="FF000000"/>
      <name val="Calibri"/>
      <family val="2"/>
    </font>
    <font>
      <sz val="28"/>
      <color rgb="FF000000"/>
      <name val="Calibri"/>
      <family val="2"/>
    </font>
    <font>
      <sz val="24"/>
      <color rgb="FFFF0000"/>
      <name val="Calibri"/>
      <family val="2"/>
    </font>
    <font>
      <sz val="24"/>
      <color rgb="FF00B050"/>
      <name val="Calibri"/>
      <family val="2"/>
    </font>
    <font>
      <sz val="36"/>
      <color rgb="FF00B050"/>
      <name val="Calibri"/>
      <family val="2"/>
    </font>
    <font>
      <sz val="36"/>
      <color rgb="FFFFC000"/>
      <name val="Calibri"/>
      <family val="2"/>
    </font>
    <font>
      <sz val="36"/>
      <color rgb="FFFF0000"/>
      <name val="Calibri"/>
      <family val="2"/>
    </font>
    <font>
      <sz val="20"/>
      <color rgb="FF000000"/>
      <name val="Calibri"/>
      <family val="2"/>
    </font>
    <font>
      <b/>
      <sz val="24"/>
      <color rgb="FF00B0F0"/>
      <name val="Calibri"/>
      <family val="2"/>
    </font>
    <font>
      <b/>
      <sz val="36"/>
      <color rgb="FFFF0000"/>
      <name val="Tahoma"/>
      <family val="2"/>
    </font>
    <font>
      <b/>
      <sz val="36"/>
      <color rgb="FF00B050"/>
      <name val="Tahoma"/>
      <family val="2"/>
    </font>
    <font>
      <b/>
      <sz val="26"/>
      <color rgb="FF00B050"/>
      <name val="Microsoft Tai Le"/>
      <family val="2"/>
    </font>
    <font>
      <b/>
      <sz val="26"/>
      <color rgb="FFFF0000"/>
      <name val="Microsoft Tai Le"/>
      <family val="2"/>
    </font>
    <font>
      <b/>
      <sz val="26"/>
      <color rgb="FF008000"/>
      <name val="Microsoft Tai Le"/>
      <family val="2"/>
    </font>
    <font>
      <b/>
      <sz val="26"/>
      <name val="Microsoft Tai Le"/>
      <family val="2"/>
    </font>
    <font>
      <b/>
      <sz val="36"/>
      <color rgb="FFFFC000"/>
      <name val="Tahoma"/>
      <family val="2"/>
    </font>
    <font>
      <b/>
      <sz val="28"/>
      <color rgb="FFFF0000"/>
      <name val="Calibri"/>
      <family val="2"/>
    </font>
    <font>
      <b/>
      <sz val="28"/>
      <color rgb="FF000000"/>
      <name val="Calibri"/>
      <family val="2"/>
    </font>
    <font>
      <b/>
      <sz val="24"/>
      <color rgb="FF000000"/>
      <name val="Calibri"/>
      <family val="2"/>
    </font>
    <font>
      <b/>
      <sz val="20"/>
      <color rgb="FF000000"/>
      <name val="Calibri"/>
      <family val="2"/>
    </font>
    <font>
      <b/>
      <sz val="36"/>
      <color rgb="FF00B050"/>
      <name val="Calibri"/>
      <family val="2"/>
    </font>
    <font>
      <b/>
      <sz val="36"/>
      <color rgb="FFFFC000"/>
      <name val="Calibri"/>
      <family val="2"/>
    </font>
    <font>
      <b/>
      <sz val="36"/>
      <color rgb="FFFF0000"/>
      <name val="Calibri"/>
      <family val="2"/>
    </font>
    <font>
      <b/>
      <sz val="22"/>
      <color rgb="FF000000"/>
      <name val="Calibri"/>
      <family val="2"/>
    </font>
    <font>
      <b/>
      <sz val="22"/>
      <color rgb="FFFF0000"/>
      <name val="Calibri"/>
      <family val="2"/>
    </font>
    <font>
      <b/>
      <sz val="22"/>
      <color rgb="FF00B050"/>
      <name val="Calibri"/>
      <family val="2"/>
    </font>
    <font>
      <sz val="22"/>
      <color rgb="FF000000"/>
      <name val="Calibri"/>
      <family val="2"/>
    </font>
    <font>
      <sz val="36"/>
      <color rgb="FFFF0000"/>
      <name val="Wingdings"/>
      <charset val="2"/>
    </font>
    <font>
      <sz val="36"/>
      <color rgb="FF00B050"/>
      <name val="Wingdings"/>
      <charset val="2"/>
    </font>
    <font>
      <sz val="36"/>
      <color rgb="FFFFC000"/>
      <name val="Wingdings"/>
      <charset val="2"/>
    </font>
    <font>
      <sz val="22"/>
      <color rgb="FF0070C0"/>
      <name val="Calibri"/>
      <family val="2"/>
    </font>
    <font>
      <sz val="28"/>
      <color rgb="FF0070C0"/>
      <name val="Calibri"/>
      <family val="2"/>
    </font>
    <font>
      <sz val="22"/>
      <color theme="8"/>
      <name val="Calibri"/>
      <family val="2"/>
    </font>
    <font>
      <sz val="20"/>
      <color rgb="FF000000"/>
      <name val="Calibri"/>
      <family val="2"/>
      <scheme val="minor"/>
    </font>
    <font>
      <sz val="22"/>
      <name val="Calibri"/>
      <family val="2"/>
    </font>
    <font>
      <sz val="22"/>
      <color rgb="FF00B050"/>
      <name val="Calibri"/>
      <family val="2"/>
    </font>
    <font>
      <sz val="22"/>
      <color rgb="FFFF0000"/>
      <name val="Calibri"/>
      <family val="2"/>
    </font>
    <font>
      <sz val="22"/>
      <color theme="4"/>
      <name val="Calibri"/>
      <family val="2"/>
    </font>
    <font>
      <sz val="22"/>
      <color rgb="FF000000"/>
      <name val="Calibri"/>
      <family val="2"/>
      <scheme val="minor"/>
    </font>
    <font>
      <sz val="28"/>
      <color theme="1"/>
      <name val="Calibri"/>
      <family val="2"/>
      <scheme val="minor"/>
    </font>
    <font>
      <sz val="11"/>
      <color rgb="FF00B050"/>
      <name val="Calibri"/>
      <family val="2"/>
      <scheme val="minor"/>
    </font>
    <font>
      <sz val="36"/>
      <color rgb="FF00B050"/>
      <name val="Calibri"/>
      <family val="2"/>
      <scheme val="minor"/>
    </font>
    <font>
      <sz val="36"/>
      <color rgb="FFFFC000"/>
      <name val="Calibri"/>
      <family val="2"/>
      <scheme val="minor"/>
    </font>
    <font>
      <sz val="36"/>
      <color rgb="FFFF0000"/>
      <name val="Calibri"/>
      <family val="2"/>
      <scheme val="minor"/>
    </font>
    <font>
      <b/>
      <sz val="12"/>
      <color theme="1"/>
      <name val="Calibri"/>
      <family val="2"/>
      <scheme val="minor"/>
    </font>
    <font>
      <b/>
      <sz val="14"/>
      <color theme="1"/>
      <name val="Calibri"/>
      <family val="2"/>
      <scheme val="minor"/>
    </font>
    <font>
      <sz val="11"/>
      <color theme="1"/>
      <name val="Wingdings"/>
      <charset val="2"/>
    </font>
    <font>
      <sz val="11"/>
      <color rgb="FF000000"/>
      <name val="Calibri"/>
      <family val="2"/>
      <scheme val="minor"/>
    </font>
    <font>
      <sz val="11"/>
      <color theme="1"/>
      <name val="宋体"/>
      <charset val="134"/>
    </font>
    <font>
      <i/>
      <sz val="11"/>
      <color theme="1"/>
      <name val="Calibri"/>
      <family val="2"/>
      <scheme val="minor"/>
    </font>
    <font>
      <b/>
      <sz val="18"/>
      <color theme="0"/>
      <name val="Arial"/>
      <family val="2"/>
    </font>
    <font>
      <b/>
      <sz val="11"/>
      <color theme="0"/>
      <name val="Arial"/>
      <family val="2"/>
    </font>
    <font>
      <sz val="10"/>
      <color theme="1"/>
      <name val="Arial"/>
      <family val="2"/>
    </font>
    <font>
      <sz val="14"/>
      <color theme="1"/>
      <name val="Arial"/>
      <family val="2"/>
    </font>
    <font>
      <b/>
      <sz val="10"/>
      <name val="Arial"/>
      <family val="2"/>
    </font>
    <font>
      <sz val="10"/>
      <name val="Arial"/>
      <family val="2"/>
    </font>
    <font>
      <b/>
      <i/>
      <sz val="13"/>
      <color rgb="FF000000"/>
      <name val="Calibri"/>
      <family val="2"/>
    </font>
    <font>
      <sz val="16"/>
      <color theme="1"/>
      <name val="Arial"/>
      <family val="2"/>
    </font>
    <font>
      <sz val="16"/>
      <color theme="1"/>
      <name val="Calibri"/>
      <family val="2"/>
      <scheme val="minor"/>
    </font>
    <font>
      <sz val="11.5"/>
      <color rgb="FF000000"/>
      <name val="Calibri"/>
      <family val="2"/>
    </font>
    <font>
      <sz val="8"/>
      <name val="Calibri"/>
      <family val="2"/>
      <scheme val="minor"/>
    </font>
  </fonts>
  <fills count="14">
    <fill>
      <patternFill patternType="none"/>
    </fill>
    <fill>
      <patternFill patternType="gray125"/>
    </fill>
    <fill>
      <patternFill patternType="solid">
        <fgColor theme="9" tint="0.79998168889431442"/>
        <bgColor indexed="64"/>
      </patternFill>
    </fill>
    <fill>
      <patternFill patternType="solid">
        <fgColor theme="5" tint="0.79998168889431442"/>
        <bgColor indexed="64"/>
      </patternFill>
    </fill>
    <fill>
      <patternFill patternType="solid">
        <fgColor rgb="FFFDB0B7"/>
        <bgColor indexed="64"/>
      </patternFill>
    </fill>
    <fill>
      <patternFill patternType="solid">
        <fgColor rgb="FFFFFF00"/>
        <bgColor indexed="64"/>
      </patternFill>
    </fill>
    <fill>
      <patternFill patternType="solid">
        <fgColor rgb="FF92D050"/>
        <bgColor rgb="FF92D050"/>
      </patternFill>
    </fill>
    <fill>
      <patternFill patternType="solid">
        <fgColor rgb="FF92D050"/>
        <bgColor indexed="64"/>
      </patternFill>
    </fill>
    <fill>
      <patternFill patternType="solid">
        <fgColor rgb="FFFFC000"/>
        <bgColor indexed="64"/>
      </patternFill>
    </fill>
    <fill>
      <patternFill patternType="solid">
        <fgColor theme="0"/>
        <bgColor indexed="64"/>
      </patternFill>
    </fill>
    <fill>
      <patternFill patternType="solid">
        <fgColor rgb="FF208ECB"/>
        <bgColor indexed="64"/>
      </patternFill>
    </fill>
    <fill>
      <patternFill patternType="solid">
        <fgColor theme="0" tint="-0.14996795556505021"/>
        <bgColor indexed="64"/>
      </patternFill>
    </fill>
    <fill>
      <patternFill patternType="solid">
        <fgColor rgb="FFFF0000"/>
        <bgColor indexed="64"/>
      </patternFill>
    </fill>
    <fill>
      <patternFill patternType="solid">
        <fgColor theme="9"/>
        <bgColor indexed="64"/>
      </patternFill>
    </fill>
  </fills>
  <borders count="72">
    <border>
      <left/>
      <right/>
      <top/>
      <bottom/>
      <diagonal/>
    </border>
    <border>
      <left style="thin">
        <color auto="1"/>
      </left>
      <right style="thin">
        <color auto="1"/>
      </right>
      <top style="thin">
        <color auto="1"/>
      </top>
      <bottom style="thin">
        <color auto="1"/>
      </bottom>
      <diagonal/>
    </border>
    <border>
      <left style="thin">
        <color rgb="FF000000"/>
      </left>
      <right style="medium">
        <color rgb="FF000000"/>
      </right>
      <top/>
      <bottom style="thin">
        <color rgb="FF000000"/>
      </bottom>
      <diagonal/>
    </border>
    <border>
      <left style="thin">
        <color rgb="FF000000"/>
      </left>
      <right/>
      <top/>
      <bottom style="thin">
        <color rgb="FF000000"/>
      </bottom>
      <diagonal/>
    </border>
    <border>
      <left/>
      <right style="thin">
        <color auto="1"/>
      </right>
      <top style="thin">
        <color auto="1"/>
      </top>
      <bottom style="thin">
        <color auto="1"/>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style="medium">
        <color rgb="FF000000"/>
      </right>
      <top style="thin">
        <color rgb="FF000000"/>
      </top>
      <bottom/>
      <diagonal/>
    </border>
    <border>
      <left style="thin">
        <color rgb="FF000000"/>
      </left>
      <right/>
      <top style="thin">
        <color rgb="FF000000"/>
      </top>
      <bottom/>
      <diagonal/>
    </border>
    <border>
      <left style="medium">
        <color auto="1"/>
      </left>
      <right/>
      <top style="medium">
        <color auto="1"/>
      </top>
      <bottom style="thin">
        <color rgb="FF000000"/>
      </bottom>
      <diagonal/>
    </border>
    <border>
      <left/>
      <right/>
      <top style="medium">
        <color auto="1"/>
      </top>
      <bottom style="thin">
        <color rgb="FF000000"/>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rgb="FF00000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rgb="FF000000"/>
      </left>
      <right/>
      <top/>
      <bottom style="thin">
        <color auto="1"/>
      </bottom>
      <diagonal/>
    </border>
    <border>
      <left/>
      <right/>
      <top/>
      <bottom style="thin">
        <color auto="1"/>
      </bottom>
      <diagonal/>
    </border>
    <border>
      <left style="medium">
        <color auto="1"/>
      </left>
      <right style="thin">
        <color rgb="FF000000"/>
      </right>
      <top style="thin">
        <color rgb="FF000000"/>
      </top>
      <bottom style="medium">
        <color auto="1"/>
      </bottom>
      <diagonal/>
    </border>
    <border>
      <left style="thin">
        <color rgb="FF000000"/>
      </left>
      <right style="thin">
        <color rgb="FF000000"/>
      </right>
      <top style="thin">
        <color rgb="FF000000"/>
      </top>
      <bottom style="medium">
        <color auto="1"/>
      </bottom>
      <diagonal/>
    </border>
    <border>
      <left style="thin">
        <color rgb="FF000000"/>
      </left>
      <right/>
      <top style="thin">
        <color rgb="FF000000"/>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rgb="FF000000"/>
      </top>
      <bottom style="medium">
        <color auto="1"/>
      </bottom>
      <diagonal/>
    </border>
    <border>
      <left style="medium">
        <color auto="1"/>
      </left>
      <right/>
      <top style="thin">
        <color rgb="FF000000"/>
      </top>
      <bottom style="medium">
        <color auto="1"/>
      </bottom>
      <diagonal/>
    </border>
    <border>
      <left style="medium">
        <color auto="1"/>
      </left>
      <right style="thin">
        <color rgb="FF000000"/>
      </right>
      <top style="medium">
        <color auto="1"/>
      </top>
      <bottom style="medium">
        <color auto="1"/>
      </bottom>
      <diagonal/>
    </border>
    <border>
      <left style="thin">
        <color rgb="FF000000"/>
      </left>
      <right style="thin">
        <color rgb="FF000000"/>
      </right>
      <top style="medium">
        <color auto="1"/>
      </top>
      <bottom style="medium">
        <color auto="1"/>
      </bottom>
      <diagonal/>
    </border>
    <border>
      <left style="thin">
        <color rgb="FF000000"/>
      </left>
      <right style="medium">
        <color auto="1"/>
      </right>
      <top style="medium">
        <color auto="1"/>
      </top>
      <bottom style="medium">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ck">
        <color auto="1"/>
      </left>
      <right style="medium">
        <color auto="1"/>
      </right>
      <top style="thick">
        <color auto="1"/>
      </top>
      <bottom style="medium">
        <color auto="1"/>
      </bottom>
      <diagonal/>
    </border>
    <border>
      <left style="medium">
        <color auto="1"/>
      </left>
      <right/>
      <top style="thick">
        <color auto="1"/>
      </top>
      <bottom style="medium">
        <color auto="1"/>
      </bottom>
      <diagonal/>
    </border>
    <border>
      <left/>
      <right/>
      <top style="thick">
        <color auto="1"/>
      </top>
      <bottom style="medium">
        <color auto="1"/>
      </bottom>
      <diagonal/>
    </border>
    <border>
      <left/>
      <right style="medium">
        <color auto="1"/>
      </right>
      <top style="thick">
        <color auto="1"/>
      </top>
      <bottom style="medium">
        <color auto="1"/>
      </bottom>
      <diagonal/>
    </border>
    <border>
      <left style="medium">
        <color auto="1"/>
      </left>
      <right style="thick">
        <color auto="1"/>
      </right>
      <top style="thick">
        <color auto="1"/>
      </top>
      <bottom style="medium">
        <color auto="1"/>
      </bottom>
      <diagonal/>
    </border>
    <border>
      <left style="thick">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ck">
        <color auto="1"/>
      </right>
      <top style="medium">
        <color auto="1"/>
      </top>
      <bottom style="medium">
        <color auto="1"/>
      </bottom>
      <diagonal/>
    </border>
    <border>
      <left style="thick">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ck">
        <color auto="1"/>
      </right>
      <top/>
      <bottom style="medium">
        <color auto="1"/>
      </bottom>
      <diagonal/>
    </border>
    <border>
      <left style="thick">
        <color auto="1"/>
      </left>
      <right style="medium">
        <color auto="1"/>
      </right>
      <top/>
      <bottom style="medium">
        <color auto="1"/>
      </bottom>
      <diagonal/>
    </border>
    <border>
      <left style="thick">
        <color auto="1"/>
      </left>
      <right style="medium">
        <color auto="1"/>
      </right>
      <top/>
      <bottom/>
      <diagonal/>
    </border>
    <border>
      <left style="thick">
        <color auto="1"/>
      </left>
      <right style="medium">
        <color auto="1"/>
      </right>
      <top style="medium">
        <color auto="1"/>
      </top>
      <bottom style="thick">
        <color auto="1"/>
      </bottom>
      <diagonal/>
    </border>
    <border>
      <left style="medium">
        <color auto="1"/>
      </left>
      <right/>
      <top style="medium">
        <color auto="1"/>
      </top>
      <bottom style="thick">
        <color auto="1"/>
      </bottom>
      <diagonal/>
    </border>
    <border>
      <left/>
      <right/>
      <top style="medium">
        <color auto="1"/>
      </top>
      <bottom style="thick">
        <color auto="1"/>
      </bottom>
      <diagonal/>
    </border>
    <border>
      <left/>
      <right style="medium">
        <color auto="1"/>
      </right>
      <top style="medium">
        <color auto="1"/>
      </top>
      <bottom style="thick">
        <color auto="1"/>
      </bottom>
      <diagonal/>
    </border>
    <border>
      <left style="medium">
        <color auto="1"/>
      </left>
      <right style="thick">
        <color auto="1"/>
      </right>
      <top style="medium">
        <color auto="1"/>
      </top>
      <bottom style="thick">
        <color auto="1"/>
      </bottom>
      <diagonal/>
    </border>
    <border>
      <left style="thin">
        <color auto="1"/>
      </left>
      <right/>
      <top/>
      <bottom style="thin">
        <color auto="1"/>
      </bottom>
      <diagonal/>
    </border>
    <border>
      <left style="thin">
        <color auto="1"/>
      </left>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top style="thin">
        <color indexed="64"/>
      </top>
      <bottom/>
      <diagonal/>
    </border>
    <border>
      <left/>
      <right/>
      <top style="medium">
        <color auto="1"/>
      </top>
      <bottom style="thin">
        <color auto="1"/>
      </bottom>
      <diagonal/>
    </border>
    <border>
      <left/>
      <right/>
      <top style="thin">
        <color auto="1"/>
      </top>
      <bottom style="medium">
        <color auto="1"/>
      </bottom>
      <diagonal/>
    </border>
  </borders>
  <cellStyleXfs count="1">
    <xf numFmtId="0" fontId="0" fillId="0" borderId="0">
      <alignment vertical="center"/>
    </xf>
  </cellStyleXfs>
  <cellXfs count="325">
    <xf numFmtId="0" fontId="0" fillId="0" borderId="0" xfId="0">
      <alignment vertical="center"/>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6" fillId="0" borderId="0" xfId="0" applyFont="1" applyAlignment="1">
      <alignment wrapText="1"/>
    </xf>
    <xf numFmtId="0" fontId="7" fillId="0" borderId="1" xfId="0" applyFont="1" applyBorder="1" applyAlignment="1">
      <alignment vertical="center" wrapText="1"/>
    </xf>
    <xf numFmtId="0" fontId="9" fillId="0" borderId="1" xfId="0" applyFont="1" applyBorder="1" applyAlignment="1">
      <alignment vertical="center" wrapText="1"/>
    </xf>
    <xf numFmtId="0" fontId="12" fillId="0" borderId="4" xfId="0" applyFont="1" applyBorder="1" applyAlignment="1">
      <alignment horizontal="left" vertical="center" wrapText="1"/>
    </xf>
    <xf numFmtId="0" fontId="18" fillId="0" borderId="1" xfId="0" applyFont="1" applyBorder="1" applyAlignment="1">
      <alignment vertical="center" wrapText="1"/>
    </xf>
    <xf numFmtId="0" fontId="12" fillId="0" borderId="0" xfId="0" applyFont="1" applyAlignment="1">
      <alignment horizontal="left" vertical="center" wrapText="1"/>
    </xf>
    <xf numFmtId="0" fontId="12" fillId="0" borderId="1" xfId="0" applyFont="1" applyBorder="1" applyAlignment="1">
      <alignment horizontal="left" vertical="center" wrapText="1"/>
    </xf>
    <xf numFmtId="0" fontId="11" fillId="0" borderId="10" xfId="0" applyFont="1" applyBorder="1" applyAlignment="1">
      <alignment vertical="center" wrapText="1"/>
    </xf>
    <xf numFmtId="0" fontId="11" fillId="0" borderId="5" xfId="0" applyFont="1" applyBorder="1" applyAlignment="1">
      <alignment horizontal="center" vertical="center" wrapText="1"/>
    </xf>
    <xf numFmtId="0" fontId="15" fillId="2" borderId="18" xfId="0" applyFont="1" applyFill="1" applyBorder="1" applyAlignment="1">
      <alignment vertical="center" wrapText="1"/>
    </xf>
    <xf numFmtId="0" fontId="16" fillId="3" borderId="18" xfId="0" applyFont="1" applyFill="1" applyBorder="1" applyAlignment="1">
      <alignment vertical="center" wrapText="1"/>
    </xf>
    <xf numFmtId="0" fontId="17" fillId="4" borderId="12" xfId="0" applyFont="1" applyFill="1" applyBorder="1" applyAlignment="1">
      <alignment vertical="center" wrapText="1"/>
    </xf>
    <xf numFmtId="0" fontId="11" fillId="0" borderId="14" xfId="0" applyFont="1" applyBorder="1" applyAlignment="1">
      <alignment vertical="center" wrapText="1"/>
    </xf>
    <xf numFmtId="0" fontId="11" fillId="0" borderId="15" xfId="0" applyFont="1" applyBorder="1" applyAlignment="1">
      <alignment vertical="center" wrapText="1"/>
    </xf>
    <xf numFmtId="0" fontId="11" fillId="0" borderId="16" xfId="0" applyFont="1" applyBorder="1" applyAlignment="1">
      <alignment vertical="center" wrapText="1"/>
    </xf>
    <xf numFmtId="0" fontId="11" fillId="0" borderId="19" xfId="0" applyFont="1" applyBorder="1" applyAlignment="1">
      <alignment vertical="center" wrapText="1"/>
    </xf>
    <xf numFmtId="0" fontId="12" fillId="0" borderId="20" xfId="0" applyFont="1" applyBorder="1" applyAlignment="1">
      <alignment vertical="center" wrapText="1"/>
    </xf>
    <xf numFmtId="0" fontId="12" fillId="0" borderId="21" xfId="0" applyFont="1" applyBorder="1" applyAlignment="1">
      <alignment vertical="center" wrapText="1"/>
    </xf>
    <xf numFmtId="0" fontId="20" fillId="4" borderId="24" xfId="0" applyFont="1" applyFill="1" applyBorder="1" applyAlignment="1">
      <alignment horizontal="center" vertical="center" textRotation="90" wrapText="1"/>
    </xf>
    <xf numFmtId="0" fontId="21" fillId="2" borderId="25" xfId="0" applyFont="1" applyFill="1" applyBorder="1" applyAlignment="1">
      <alignment horizontal="center" vertical="center" textRotation="90" wrapText="1"/>
    </xf>
    <xf numFmtId="0" fontId="22" fillId="0" borderId="25" xfId="0" applyFont="1" applyBorder="1" applyAlignment="1">
      <alignment horizontal="center" vertical="center" textRotation="90" wrapText="1"/>
    </xf>
    <xf numFmtId="0" fontId="23" fillId="0" borderId="25" xfId="0" applyFont="1" applyBorder="1" applyAlignment="1">
      <alignment horizontal="center" vertical="center" textRotation="90" wrapText="1"/>
    </xf>
    <xf numFmtId="0" fontId="24" fillId="0" borderId="25" xfId="0" applyFont="1" applyBorder="1" applyAlignment="1">
      <alignment horizontal="center" vertical="center" textRotation="90" wrapText="1"/>
    </xf>
    <xf numFmtId="0" fontId="22" fillId="0" borderId="26" xfId="0" applyFont="1" applyBorder="1" applyAlignment="1">
      <alignment horizontal="center" vertical="center" textRotation="90" wrapText="1"/>
    </xf>
    <xf numFmtId="0" fontId="23" fillId="0" borderId="26" xfId="0" applyFont="1" applyBorder="1" applyAlignment="1">
      <alignment horizontal="center" vertical="center" textRotation="90" wrapText="1"/>
    </xf>
    <xf numFmtId="0" fontId="25" fillId="0" borderId="27" xfId="0" applyFont="1" applyBorder="1" applyAlignment="1">
      <alignment horizontal="center" vertical="center" textRotation="90" wrapText="1"/>
    </xf>
    <xf numFmtId="0" fontId="25" fillId="0" borderId="28" xfId="0" applyFont="1" applyBorder="1" applyAlignment="1">
      <alignment horizontal="center" vertical="center" textRotation="90" wrapText="1"/>
    </xf>
    <xf numFmtId="0" fontId="25" fillId="0" borderId="29" xfId="0" applyFont="1" applyBorder="1" applyAlignment="1">
      <alignment horizontal="center" vertical="center" textRotation="90" wrapText="1"/>
    </xf>
    <xf numFmtId="0" fontId="25" fillId="0" borderId="30" xfId="0" applyFont="1" applyBorder="1" applyAlignment="1">
      <alignment horizontal="center" vertical="center" textRotation="90" wrapText="1"/>
    </xf>
    <xf numFmtId="0" fontId="21" fillId="2" borderId="31" xfId="0" applyFont="1" applyFill="1" applyBorder="1" applyAlignment="1">
      <alignment horizontal="center" vertical="center" textRotation="90" wrapText="1"/>
    </xf>
    <xf numFmtId="0" fontId="26" fillId="3" borderId="31" xfId="0" applyFont="1" applyFill="1" applyBorder="1" applyAlignment="1">
      <alignment horizontal="center" vertical="center" textRotation="90" wrapText="1"/>
    </xf>
    <xf numFmtId="0" fontId="20" fillId="4" borderId="32" xfId="0" applyFont="1" applyFill="1" applyBorder="1" applyAlignment="1">
      <alignment horizontal="center" vertical="center" textRotation="90" wrapText="1"/>
    </xf>
    <xf numFmtId="0" fontId="27" fillId="0" borderId="27"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30" xfId="0" applyFont="1" applyBorder="1" applyAlignment="1">
      <alignment horizontal="center" vertical="center" wrapText="1"/>
    </xf>
    <xf numFmtId="0" fontId="28" fillId="0" borderId="33" xfId="0" applyFont="1" applyBorder="1" applyAlignment="1">
      <alignment horizontal="center" vertical="center" textRotation="90" wrapText="1"/>
    </xf>
    <xf numFmtId="0" fontId="28" fillId="0" borderId="34" xfId="0" applyFont="1" applyBorder="1" applyAlignment="1">
      <alignment horizontal="center" vertical="center" textRotation="90" wrapText="1"/>
    </xf>
    <xf numFmtId="0" fontId="28" fillId="0" borderId="35" xfId="0" applyFont="1" applyBorder="1" applyAlignment="1">
      <alignment horizontal="center" vertical="center" textRotation="90" wrapText="1"/>
    </xf>
    <xf numFmtId="0" fontId="29" fillId="0" borderId="36" xfId="0" applyFont="1" applyBorder="1" applyAlignment="1">
      <alignment horizontal="center" vertical="center" wrapText="1"/>
    </xf>
    <xf numFmtId="0" fontId="29" fillId="0" borderId="37" xfId="0" applyFont="1" applyBorder="1" applyAlignment="1">
      <alignment horizontal="center" vertical="center" wrapText="1"/>
    </xf>
    <xf numFmtId="0" fontId="29" fillId="5" borderId="36" xfId="0" applyFont="1" applyFill="1" applyBorder="1" applyAlignment="1">
      <alignment horizontal="center" vertical="center" wrapText="1"/>
    </xf>
    <xf numFmtId="0" fontId="0" fillId="0" borderId="0" xfId="0" applyAlignment="1">
      <alignment horizontal="center" vertical="center"/>
    </xf>
    <xf numFmtId="0" fontId="34" fillId="6" borderId="39" xfId="0" applyFont="1" applyFill="1" applyBorder="1" applyAlignment="1">
      <alignment vertical="center" wrapText="1"/>
    </xf>
    <xf numFmtId="0" fontId="34" fillId="6" borderId="39" xfId="0" applyFont="1" applyFill="1" applyBorder="1" applyAlignment="1">
      <alignment horizontal="left" vertical="center" wrapText="1"/>
    </xf>
    <xf numFmtId="0" fontId="34" fillId="6" borderId="39" xfId="0" applyFont="1" applyFill="1" applyBorder="1" applyAlignment="1">
      <alignment horizontal="center" vertical="center" wrapText="1"/>
    </xf>
    <xf numFmtId="0" fontId="35" fillId="6" borderId="39" xfId="0" applyFont="1" applyFill="1" applyBorder="1" applyAlignment="1">
      <alignment horizontal="center" vertical="center" wrapText="1"/>
    </xf>
    <xf numFmtId="0" fontId="36" fillId="6" borderId="39" xfId="0" applyFont="1" applyFill="1" applyBorder="1" applyAlignment="1">
      <alignment horizontal="center" vertical="center" wrapText="1"/>
    </xf>
    <xf numFmtId="0" fontId="31" fillId="2" borderId="39" xfId="0" applyFont="1" applyFill="1" applyBorder="1" applyAlignment="1">
      <alignment horizontal="center" vertical="center" wrapText="1"/>
    </xf>
    <xf numFmtId="0" fontId="32" fillId="3" borderId="39" xfId="0" applyFont="1" applyFill="1" applyBorder="1" applyAlignment="1">
      <alignment horizontal="center" vertical="center" wrapText="1"/>
    </xf>
    <xf numFmtId="0" fontId="33" fillId="4" borderId="39" xfId="0" applyFont="1" applyFill="1" applyBorder="1" applyAlignment="1">
      <alignment horizontal="center" vertical="center" wrapText="1"/>
    </xf>
    <xf numFmtId="0" fontId="28" fillId="6" borderId="39" xfId="0" applyFont="1" applyFill="1" applyBorder="1" applyAlignment="1">
      <alignment horizontal="center" vertical="center" wrapText="1"/>
    </xf>
    <xf numFmtId="0" fontId="28" fillId="6" borderId="0" xfId="0" applyFont="1" applyFill="1" applyAlignment="1">
      <alignment horizontal="center" vertical="center" wrapText="1"/>
    </xf>
    <xf numFmtId="0" fontId="34" fillId="6" borderId="1" xfId="0" applyFont="1" applyFill="1" applyBorder="1" applyAlignment="1">
      <alignment vertical="center" wrapText="1"/>
    </xf>
    <xf numFmtId="0" fontId="37" fillId="0" borderId="1" xfId="0" applyFont="1" applyBorder="1" applyAlignment="1">
      <alignment horizontal="center" vertical="center" wrapText="1"/>
    </xf>
    <xf numFmtId="0" fontId="12" fillId="0" borderId="1" xfId="0" applyFont="1" applyBorder="1" applyAlignment="1">
      <alignment vertical="center" wrapText="1"/>
    </xf>
    <xf numFmtId="0" fontId="37" fillId="0" borderId="1" xfId="0" applyFont="1" applyBorder="1" applyAlignment="1">
      <alignment vertical="center" wrapText="1"/>
    </xf>
    <xf numFmtId="0" fontId="38" fillId="0" borderId="1" xfId="0" applyFont="1" applyBorder="1" applyAlignment="1">
      <alignment vertical="center" wrapText="1"/>
    </xf>
    <xf numFmtId="0" fontId="39" fillId="0" borderId="1" xfId="0" applyFont="1" applyBorder="1" applyAlignment="1">
      <alignment vertical="center" wrapText="1"/>
    </xf>
    <xf numFmtId="0" fontId="39" fillId="0" borderId="40" xfId="0" applyFont="1" applyBorder="1" applyAlignment="1">
      <alignment vertical="center" wrapText="1"/>
    </xf>
    <xf numFmtId="0" fontId="38" fillId="0" borderId="40" xfId="0" applyFont="1" applyBorder="1" applyAlignment="1">
      <alignment vertical="center" wrapText="1"/>
    </xf>
    <xf numFmtId="0" fontId="38" fillId="0" borderId="14" xfId="0" applyFont="1" applyBorder="1" applyAlignment="1">
      <alignment vertical="center" wrapText="1"/>
    </xf>
    <xf numFmtId="0" fontId="38" fillId="0" borderId="15" xfId="0" applyFont="1" applyBorder="1" applyAlignment="1">
      <alignment vertical="center" wrapText="1"/>
    </xf>
    <xf numFmtId="0" fontId="39" fillId="0" borderId="15" xfId="0" applyFont="1" applyBorder="1" applyAlignment="1">
      <alignment vertical="center" wrapText="1"/>
    </xf>
    <xf numFmtId="0" fontId="38" fillId="0" borderId="16" xfId="0" applyFont="1" applyBorder="1" applyAlignment="1">
      <alignment vertical="center" wrapText="1"/>
    </xf>
    <xf numFmtId="0" fontId="38" fillId="0" borderId="17" xfId="0" applyFont="1" applyBorder="1" applyAlignment="1">
      <alignment vertical="center" wrapText="1"/>
    </xf>
    <xf numFmtId="0" fontId="39" fillId="2" borderId="4" xfId="0" applyFont="1" applyFill="1" applyBorder="1" applyAlignment="1">
      <alignment vertical="center" wrapText="1"/>
    </xf>
    <xf numFmtId="0" fontId="40" fillId="3" borderId="1" xfId="0" applyFont="1" applyFill="1" applyBorder="1" applyAlignment="1">
      <alignment vertical="center" wrapText="1"/>
    </xf>
    <xf numFmtId="0" fontId="38" fillId="4" borderId="1" xfId="0" applyFont="1" applyFill="1" applyBorder="1" applyAlignment="1">
      <alignment vertical="center" wrapText="1"/>
    </xf>
    <xf numFmtId="0" fontId="41" fillId="0" borderId="1" xfId="0" applyFont="1" applyBorder="1" applyAlignment="1">
      <alignment vertical="center" wrapText="1"/>
    </xf>
    <xf numFmtId="0" fontId="12" fillId="0" borderId="1" xfId="0" applyFont="1" applyBorder="1" applyAlignment="1">
      <alignment horizontal="center" vertical="center" wrapText="1"/>
    </xf>
    <xf numFmtId="0" fontId="12" fillId="0" borderId="40" xfId="0" applyFont="1" applyBorder="1" applyAlignment="1">
      <alignment horizontal="right" vertical="center" wrapText="1"/>
    </xf>
    <xf numFmtId="0" fontId="37" fillId="7" borderId="1" xfId="0" applyFont="1" applyFill="1" applyBorder="1" applyAlignment="1">
      <alignment horizontal="center" vertical="center" wrapText="1"/>
    </xf>
    <xf numFmtId="0" fontId="0" fillId="8" borderId="0" xfId="0" applyFill="1">
      <alignment vertical="center"/>
    </xf>
    <xf numFmtId="0" fontId="38" fillId="0" borderId="41" xfId="0" applyFont="1" applyBorder="1" applyAlignment="1">
      <alignment vertical="center" wrapText="1"/>
    </xf>
    <xf numFmtId="0" fontId="38" fillId="0" borderId="42" xfId="0" applyFont="1" applyBorder="1" applyAlignment="1">
      <alignment vertical="center" wrapText="1"/>
    </xf>
    <xf numFmtId="0" fontId="37" fillId="0" borderId="1" xfId="0" applyFont="1" applyBorder="1" applyAlignment="1">
      <alignment horizontal="justify" vertical="center" wrapText="1"/>
    </xf>
    <xf numFmtId="0" fontId="41" fillId="0" borderId="1" xfId="0" applyFont="1" applyBorder="1" applyAlignment="1">
      <alignment horizontal="justify" vertical="center" wrapText="1"/>
    </xf>
    <xf numFmtId="0" fontId="37" fillId="8" borderId="1" xfId="0" applyFont="1" applyFill="1" applyBorder="1" applyAlignment="1">
      <alignment horizontal="center" vertical="center" wrapText="1"/>
    </xf>
    <xf numFmtId="0" fontId="12" fillId="8" borderId="1" xfId="0" applyFont="1" applyFill="1" applyBorder="1" applyAlignment="1">
      <alignment vertical="center" wrapText="1"/>
    </xf>
    <xf numFmtId="0" fontId="37" fillId="8" borderId="1" xfId="0" applyFont="1" applyFill="1" applyBorder="1" applyAlignment="1">
      <alignment vertical="center" wrapText="1"/>
    </xf>
    <xf numFmtId="0" fontId="38" fillId="8" borderId="1" xfId="0" applyFont="1" applyFill="1" applyBorder="1" applyAlignment="1">
      <alignment vertical="center" wrapText="1"/>
    </xf>
    <xf numFmtId="0" fontId="39" fillId="8" borderId="1" xfId="0" applyFont="1" applyFill="1" applyBorder="1" applyAlignment="1">
      <alignment vertical="center" wrapText="1"/>
    </xf>
    <xf numFmtId="0" fontId="39" fillId="8" borderId="40" xfId="0" applyFont="1" applyFill="1" applyBorder="1" applyAlignment="1">
      <alignment vertical="center" wrapText="1"/>
    </xf>
    <xf numFmtId="0" fontId="38" fillId="8" borderId="41" xfId="0" applyFont="1" applyFill="1" applyBorder="1" applyAlignment="1">
      <alignment vertical="center" wrapText="1"/>
    </xf>
    <xf numFmtId="0" fontId="38" fillId="8" borderId="40" xfId="0" applyFont="1" applyFill="1" applyBorder="1" applyAlignment="1">
      <alignment vertical="center" wrapText="1"/>
    </xf>
    <xf numFmtId="0" fontId="38" fillId="8" borderId="42" xfId="0" applyFont="1" applyFill="1" applyBorder="1" applyAlignment="1">
      <alignment vertical="center" wrapText="1"/>
    </xf>
    <xf numFmtId="0" fontId="12" fillId="8" borderId="1" xfId="0" applyFont="1" applyFill="1" applyBorder="1" applyAlignment="1">
      <alignment horizontal="center" vertical="center" wrapText="1"/>
    </xf>
    <xf numFmtId="0" fontId="42" fillId="0" borderId="40" xfId="0" applyFont="1" applyBorder="1" applyAlignment="1">
      <alignment horizontal="right" vertical="center" wrapText="1"/>
    </xf>
    <xf numFmtId="0" fontId="41" fillId="8" borderId="1" xfId="0" applyFont="1" applyFill="1" applyBorder="1" applyAlignment="1">
      <alignment vertical="center" wrapText="1"/>
    </xf>
    <xf numFmtId="0" fontId="39" fillId="0" borderId="42" xfId="0" applyFont="1" applyBorder="1" applyAlignment="1">
      <alignment vertical="center" wrapText="1"/>
    </xf>
    <xf numFmtId="0" fontId="39" fillId="0" borderId="41" xfId="0" applyFont="1" applyBorder="1" applyAlignment="1">
      <alignment vertical="center" wrapText="1"/>
    </xf>
    <xf numFmtId="0" fontId="43" fillId="0" borderId="1" xfId="0" applyFont="1" applyBorder="1" applyAlignment="1">
      <alignment vertical="center" wrapText="1"/>
    </xf>
    <xf numFmtId="0" fontId="44" fillId="7" borderId="1" xfId="0" applyFont="1" applyFill="1" applyBorder="1" applyAlignment="1">
      <alignment horizontal="center" vertical="center" wrapText="1"/>
    </xf>
    <xf numFmtId="0" fontId="45" fillId="8" borderId="1" xfId="0" applyFont="1" applyFill="1" applyBorder="1" applyAlignment="1">
      <alignment vertical="center" wrapText="1"/>
    </xf>
    <xf numFmtId="0" fontId="44" fillId="0" borderId="1" xfId="0" applyFont="1" applyBorder="1" applyAlignment="1">
      <alignment horizontal="center" vertical="center" wrapText="1"/>
    </xf>
    <xf numFmtId="0" fontId="0" fillId="4" borderId="0" xfId="0" applyFill="1">
      <alignment vertical="center"/>
    </xf>
    <xf numFmtId="0" fontId="37" fillId="4" borderId="1" xfId="0" applyFont="1" applyFill="1" applyBorder="1" applyAlignment="1">
      <alignment horizontal="center" vertical="center" wrapText="1"/>
    </xf>
    <xf numFmtId="0" fontId="12" fillId="4" borderId="1" xfId="0" applyFont="1" applyFill="1" applyBorder="1" applyAlignment="1">
      <alignment vertical="center" wrapText="1"/>
    </xf>
    <xf numFmtId="0" fontId="37" fillId="4" borderId="1" xfId="0" applyFont="1" applyFill="1" applyBorder="1" applyAlignment="1">
      <alignment vertical="center" wrapText="1"/>
    </xf>
    <xf numFmtId="0" fontId="39" fillId="4" borderId="1" xfId="0" applyFont="1" applyFill="1" applyBorder="1" applyAlignment="1">
      <alignment vertical="center" wrapText="1"/>
    </xf>
    <xf numFmtId="0" fontId="39" fillId="4" borderId="40" xfId="0" applyFont="1" applyFill="1" applyBorder="1" applyAlignment="1">
      <alignment vertical="center" wrapText="1"/>
    </xf>
    <xf numFmtId="0" fontId="38" fillId="4" borderId="40" xfId="0" applyFont="1" applyFill="1" applyBorder="1" applyAlignment="1">
      <alignment vertical="center" wrapText="1"/>
    </xf>
    <xf numFmtId="0" fontId="38" fillId="4" borderId="42" xfId="0" applyFont="1" applyFill="1" applyBorder="1" applyAlignment="1">
      <alignment vertical="center" wrapText="1"/>
    </xf>
    <xf numFmtId="0" fontId="38" fillId="4" borderId="41" xfId="0" applyFont="1" applyFill="1" applyBorder="1" applyAlignment="1">
      <alignment vertical="center" wrapText="1"/>
    </xf>
    <xf numFmtId="0" fontId="12" fillId="4" borderId="1" xfId="0" applyFont="1" applyFill="1" applyBorder="1" applyAlignment="1">
      <alignment horizontal="center" vertical="center" wrapText="1"/>
    </xf>
    <xf numFmtId="0" fontId="41" fillId="4" borderId="1" xfId="0" applyFont="1" applyFill="1" applyBorder="1" applyAlignment="1">
      <alignment vertical="center" wrapText="1"/>
    </xf>
    <xf numFmtId="0" fontId="37" fillId="0" borderId="1" xfId="0" applyFont="1" applyBorder="1" applyAlignment="1">
      <alignment horizontal="left" vertical="center" wrapText="1"/>
    </xf>
    <xf numFmtId="0" fontId="37" fillId="9" borderId="1" xfId="0" applyFont="1" applyFill="1" applyBorder="1" applyAlignment="1">
      <alignment vertical="center" wrapText="1"/>
    </xf>
    <xf numFmtId="0" fontId="46" fillId="0" borderId="1" xfId="0" applyFont="1" applyBorder="1" applyAlignment="1">
      <alignment vertical="center" wrapText="1"/>
    </xf>
    <xf numFmtId="0" fontId="47" fillId="0" borderId="1" xfId="0" applyFont="1" applyBorder="1" applyAlignment="1">
      <alignment vertical="center" wrapText="1"/>
    </xf>
    <xf numFmtId="0" fontId="46" fillId="0" borderId="40" xfId="0" applyFont="1" applyBorder="1" applyAlignment="1">
      <alignment vertical="center" wrapText="1"/>
    </xf>
    <xf numFmtId="0" fontId="47" fillId="0" borderId="40" xfId="0" applyFont="1" applyBorder="1" applyAlignment="1">
      <alignment vertical="center" wrapText="1"/>
    </xf>
    <xf numFmtId="0" fontId="47" fillId="0" borderId="42" xfId="0" applyFont="1" applyBorder="1" applyAlignment="1">
      <alignment vertical="center" wrapText="1"/>
    </xf>
    <xf numFmtId="0" fontId="47" fillId="0" borderId="41" xfId="0" applyFont="1" applyBorder="1" applyAlignment="1">
      <alignment vertical="center" wrapText="1"/>
    </xf>
    <xf numFmtId="0" fontId="45" fillId="0" borderId="1" xfId="0" applyFont="1" applyBorder="1" applyAlignment="1">
      <alignment vertical="center" wrapText="1"/>
    </xf>
    <xf numFmtId="0" fontId="46" fillId="4" borderId="1" xfId="0" applyFont="1" applyFill="1" applyBorder="1" applyAlignment="1">
      <alignment vertical="center" wrapText="1"/>
    </xf>
    <xf numFmtId="0" fontId="47" fillId="4" borderId="1" xfId="0" applyFont="1" applyFill="1" applyBorder="1" applyAlignment="1">
      <alignment vertical="center" wrapText="1"/>
    </xf>
    <xf numFmtId="0" fontId="46" fillId="4" borderId="40" xfId="0" applyFont="1" applyFill="1" applyBorder="1" applyAlignment="1">
      <alignment vertical="center" wrapText="1"/>
    </xf>
    <xf numFmtId="0" fontId="39" fillId="4" borderId="4" xfId="0" applyFont="1" applyFill="1" applyBorder="1" applyAlignment="1">
      <alignment vertical="center" wrapText="1"/>
    </xf>
    <xf numFmtId="0" fontId="40" fillId="4" borderId="1" xfId="0" applyFont="1" applyFill="1" applyBorder="1" applyAlignment="1">
      <alignment vertical="center" wrapText="1"/>
    </xf>
    <xf numFmtId="0" fontId="12" fillId="4" borderId="40" xfId="0" applyFont="1" applyFill="1" applyBorder="1" applyAlignment="1">
      <alignment horizontal="right" vertical="center" wrapText="1"/>
    </xf>
    <xf numFmtId="0" fontId="47" fillId="0" borderId="28" xfId="0" applyFont="1" applyBorder="1" applyAlignment="1">
      <alignment vertical="center" wrapText="1"/>
    </xf>
    <xf numFmtId="0" fontId="47" fillId="0" borderId="30" xfId="0" applyFont="1" applyBorder="1" applyAlignment="1">
      <alignment vertical="center" wrapText="1"/>
    </xf>
    <xf numFmtId="0" fontId="47" fillId="0" borderId="27" xfId="0" applyFont="1" applyBorder="1" applyAlignment="1">
      <alignment vertical="center" wrapText="1"/>
    </xf>
    <xf numFmtId="0" fontId="39" fillId="2" borderId="1" xfId="0" applyFont="1" applyFill="1" applyBorder="1" applyAlignment="1">
      <alignment vertical="center" wrapText="1"/>
    </xf>
    <xf numFmtId="0" fontId="46" fillId="8" borderId="1" xfId="0" applyFont="1" applyFill="1" applyBorder="1" applyAlignment="1">
      <alignment vertical="center" wrapText="1"/>
    </xf>
    <xf numFmtId="0" fontId="47" fillId="8" borderId="1" xfId="0" applyFont="1" applyFill="1" applyBorder="1" applyAlignment="1">
      <alignment vertical="center" wrapText="1"/>
    </xf>
    <xf numFmtId="0" fontId="47" fillId="8" borderId="40" xfId="0" applyFont="1" applyFill="1" applyBorder="1" applyAlignment="1">
      <alignment vertical="center" wrapText="1"/>
    </xf>
    <xf numFmtId="0" fontId="47" fillId="8" borderId="28" xfId="0" applyFont="1" applyFill="1" applyBorder="1" applyAlignment="1">
      <alignment vertical="center" wrapText="1"/>
    </xf>
    <xf numFmtId="0" fontId="47" fillId="8" borderId="30" xfId="0" applyFont="1" applyFill="1" applyBorder="1" applyAlignment="1">
      <alignment vertical="center" wrapText="1"/>
    </xf>
    <xf numFmtId="0" fontId="47" fillId="8" borderId="37" xfId="0" applyFont="1" applyFill="1" applyBorder="1" applyAlignment="1">
      <alignment vertical="center" wrapText="1"/>
    </xf>
    <xf numFmtId="0" fontId="49" fillId="8" borderId="0" xfId="0" applyFont="1" applyFill="1" applyAlignment="1">
      <alignment vertical="center" wrapText="1"/>
    </xf>
    <xf numFmtId="0" fontId="41" fillId="8" borderId="1" xfId="0" quotePrefix="1" applyFont="1" applyFill="1" applyBorder="1" applyAlignment="1">
      <alignment vertical="center" wrapText="1"/>
    </xf>
    <xf numFmtId="0" fontId="37" fillId="8" borderId="1" xfId="0" quotePrefix="1" applyFont="1" applyFill="1" applyBorder="1" applyAlignment="1">
      <alignment vertical="center" wrapText="1"/>
    </xf>
    <xf numFmtId="0" fontId="47" fillId="4" borderId="40" xfId="0" applyFont="1" applyFill="1" applyBorder="1" applyAlignment="1">
      <alignment vertical="center" wrapText="1"/>
    </xf>
    <xf numFmtId="0" fontId="47" fillId="4" borderId="28" xfId="0" applyFont="1" applyFill="1" applyBorder="1" applyAlignment="1">
      <alignment vertical="center" wrapText="1"/>
    </xf>
    <xf numFmtId="0" fontId="38" fillId="4" borderId="28" xfId="0" applyFont="1" applyFill="1" applyBorder="1" applyAlignment="1">
      <alignment vertical="center" wrapText="1"/>
    </xf>
    <xf numFmtId="0" fontId="47" fillId="4" borderId="30" xfId="0" applyFont="1" applyFill="1" applyBorder="1" applyAlignment="1">
      <alignment vertical="center" wrapText="1"/>
    </xf>
    <xf numFmtId="0" fontId="50" fillId="0" borderId="0" xfId="0" applyFont="1">
      <alignment vertical="center"/>
    </xf>
    <xf numFmtId="0" fontId="2" fillId="0" borderId="0" xfId="0" applyFont="1">
      <alignment vertical="center"/>
    </xf>
    <xf numFmtId="0" fontId="51" fillId="0" borderId="0" xfId="0" applyFont="1">
      <alignment vertical="center"/>
    </xf>
    <xf numFmtId="0" fontId="39" fillId="2" borderId="0" xfId="0" applyFont="1" applyFill="1">
      <alignment vertical="center"/>
    </xf>
    <xf numFmtId="0" fontId="40" fillId="3" borderId="0" xfId="0" applyFont="1" applyFill="1">
      <alignment vertical="center"/>
    </xf>
    <xf numFmtId="0" fontId="38" fillId="4" borderId="0" xfId="0" applyFont="1" applyFill="1">
      <alignment vertical="center"/>
    </xf>
    <xf numFmtId="0" fontId="0" fillId="0" borderId="1" xfId="0" applyBorder="1">
      <alignment vertical="center"/>
    </xf>
    <xf numFmtId="0" fontId="52" fillId="2" borderId="0" xfId="0" applyFont="1" applyFill="1">
      <alignment vertical="center"/>
    </xf>
    <xf numFmtId="0" fontId="53" fillId="3" borderId="0" xfId="0" applyFont="1" applyFill="1">
      <alignment vertical="center"/>
    </xf>
    <xf numFmtId="0" fontId="54" fillId="4" borderId="0" xfId="0" applyFont="1" applyFill="1">
      <alignment vertical="center"/>
    </xf>
    <xf numFmtId="0" fontId="55" fillId="0" borderId="1" xfId="0" applyFont="1" applyBorder="1" applyAlignment="1">
      <alignment horizontal="center" vertical="center" wrapText="1"/>
    </xf>
    <xf numFmtId="0" fontId="56" fillId="0" borderId="1" xfId="0" applyFont="1" applyBorder="1" applyAlignment="1">
      <alignment horizontal="center" vertical="center"/>
    </xf>
    <xf numFmtId="0" fontId="56" fillId="0" borderId="0" xfId="0" applyFont="1">
      <alignment vertical="center"/>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57" fillId="0" borderId="0" xfId="0" applyFont="1" applyAlignment="1">
      <alignment horizontal="justify" vertical="center"/>
    </xf>
    <xf numFmtId="0" fontId="0" fillId="0" borderId="1" xfId="0" applyBorder="1" applyAlignment="1">
      <alignment horizontal="center" vertical="center"/>
    </xf>
    <xf numFmtId="0" fontId="1" fillId="0" borderId="0" xfId="0" applyFont="1">
      <alignment vertical="center"/>
    </xf>
    <xf numFmtId="0" fontId="58" fillId="0" borderId="1" xfId="0" applyFont="1" applyBorder="1" applyAlignment="1">
      <alignment horizontal="justify" vertical="center"/>
    </xf>
    <xf numFmtId="0" fontId="59" fillId="0" borderId="1" xfId="0" applyFont="1" applyBorder="1" applyAlignment="1">
      <alignment horizontal="center" vertical="center" wrapText="1"/>
    </xf>
    <xf numFmtId="0" fontId="1" fillId="5" borderId="4" xfId="0" applyFont="1" applyFill="1" applyBorder="1" applyAlignment="1">
      <alignment horizontal="center" vertical="center" wrapText="1"/>
    </xf>
    <xf numFmtId="0" fontId="1" fillId="0" borderId="1" xfId="0" applyFont="1" applyBorder="1">
      <alignment vertical="center"/>
    </xf>
    <xf numFmtId="0" fontId="1" fillId="0" borderId="1" xfId="0" applyFont="1" applyBorder="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63" fillId="0" borderId="0" xfId="0" applyFont="1" applyAlignment="1">
      <alignment horizontal="center" vertical="center"/>
    </xf>
    <xf numFmtId="0" fontId="65" fillId="11" borderId="43" xfId="0" applyFont="1" applyFill="1" applyBorder="1" applyAlignment="1">
      <alignment horizontal="center" vertical="center"/>
    </xf>
    <xf numFmtId="0" fontId="65" fillId="11" borderId="47" xfId="0" applyFont="1" applyFill="1" applyBorder="1" applyAlignment="1">
      <alignment horizontal="center" vertical="center"/>
    </xf>
    <xf numFmtId="0" fontId="63" fillId="0" borderId="0" xfId="0" applyFont="1" applyAlignment="1">
      <alignment horizontal="center" vertical="center" wrapText="1"/>
    </xf>
    <xf numFmtId="0" fontId="63" fillId="0" borderId="48" xfId="0" applyFont="1" applyBorder="1" applyAlignment="1">
      <alignment horizontal="center" vertical="center" wrapText="1"/>
    </xf>
    <xf numFmtId="0" fontId="63" fillId="0" borderId="50" xfId="0" applyFont="1" applyBorder="1" applyAlignment="1">
      <alignment horizontal="center" vertical="center" wrapText="1"/>
    </xf>
    <xf numFmtId="0" fontId="66" fillId="0" borderId="55" xfId="0" applyFont="1" applyBorder="1" applyAlignment="1">
      <alignment horizontal="center" vertical="center"/>
    </xf>
    <xf numFmtId="0" fontId="63" fillId="0" borderId="50" xfId="0" applyFont="1" applyBorder="1" applyAlignment="1">
      <alignment horizontal="center" vertical="center"/>
    </xf>
    <xf numFmtId="0" fontId="66" fillId="0" borderId="50" xfId="0" applyFont="1" applyBorder="1" applyAlignment="1">
      <alignment horizontal="center" vertical="center" wrapText="1"/>
    </xf>
    <xf numFmtId="0" fontId="63" fillId="0" borderId="48" xfId="0" applyFont="1" applyBorder="1" applyAlignment="1">
      <alignment horizontal="center" vertical="center"/>
    </xf>
    <xf numFmtId="0" fontId="66" fillId="0" borderId="50" xfId="0" applyFont="1" applyBorder="1" applyAlignment="1">
      <alignment horizontal="center" vertical="center"/>
    </xf>
    <xf numFmtId="0" fontId="66" fillId="0" borderId="48" xfId="0" applyFont="1" applyBorder="1" applyAlignment="1">
      <alignment horizontal="center" vertical="center" wrapText="1"/>
    </xf>
    <xf numFmtId="0" fontId="63" fillId="0" borderId="58" xfId="0" applyFont="1" applyBorder="1" applyAlignment="1">
      <alignment horizontal="center" vertical="center"/>
    </xf>
    <xf numFmtId="0" fontId="63" fillId="0" borderId="62" xfId="0" applyFont="1" applyBorder="1" applyAlignment="1">
      <alignment horizontal="center" vertical="center"/>
    </xf>
    <xf numFmtId="0" fontId="66" fillId="0" borderId="58" xfId="0" applyFont="1" applyBorder="1" applyAlignment="1">
      <alignment horizontal="center" vertical="center" wrapText="1"/>
    </xf>
    <xf numFmtId="0" fontId="66" fillId="0" borderId="62" xfId="0" applyFont="1" applyBorder="1" applyAlignment="1">
      <alignment horizontal="center" vertical="center"/>
    </xf>
    <xf numFmtId="0" fontId="67" fillId="0" borderId="14" xfId="0" applyFont="1" applyBorder="1" applyAlignment="1">
      <alignment horizontal="center" vertical="center" wrapText="1"/>
    </xf>
    <xf numFmtId="0" fontId="68" fillId="0" borderId="1" xfId="0" applyFont="1" applyBorder="1" applyAlignment="1">
      <alignment horizontal="center" vertical="center"/>
    </xf>
    <xf numFmtId="0" fontId="70" fillId="0" borderId="42" xfId="0" applyFont="1" applyBorder="1" applyAlignment="1">
      <alignment horizontal="center" vertical="center" wrapText="1"/>
    </xf>
    <xf numFmtId="0" fontId="70" fillId="0" borderId="27" xfId="0" applyFont="1" applyBorder="1" applyAlignment="1">
      <alignment horizontal="center" vertical="center" wrapText="1"/>
    </xf>
    <xf numFmtId="0" fontId="65" fillId="11" borderId="44" xfId="0" applyFont="1" applyFill="1" applyBorder="1" applyAlignment="1">
      <alignment horizontal="center" vertical="center"/>
    </xf>
    <xf numFmtId="0" fontId="65" fillId="11" borderId="45" xfId="0" applyFont="1" applyFill="1" applyBorder="1" applyAlignment="1">
      <alignment horizontal="center" vertical="center"/>
    </xf>
    <xf numFmtId="0" fontId="65" fillId="11" borderId="46" xfId="0" applyFont="1" applyFill="1" applyBorder="1" applyAlignment="1">
      <alignment horizontal="center" vertical="center"/>
    </xf>
    <xf numFmtId="0" fontId="65" fillId="11" borderId="44" xfId="0" applyFont="1" applyFill="1" applyBorder="1" applyAlignment="1">
      <alignment horizontal="center" vertical="center" wrapText="1"/>
    </xf>
    <xf numFmtId="0" fontId="65" fillId="11" borderId="45" xfId="0" applyFont="1" applyFill="1" applyBorder="1" applyAlignment="1">
      <alignment horizontal="center" vertical="center" wrapText="1"/>
    </xf>
    <xf numFmtId="0" fontId="65" fillId="11" borderId="46" xfId="0" applyFont="1" applyFill="1" applyBorder="1" applyAlignment="1">
      <alignment horizontal="center" vertical="center" wrapText="1"/>
    </xf>
    <xf numFmtId="0" fontId="61" fillId="10" borderId="0" xfId="0" applyFont="1" applyFill="1" applyAlignment="1">
      <alignment horizontal="center" vertical="center"/>
    </xf>
    <xf numFmtId="0" fontId="64" fillId="0" borderId="0" xfId="0" applyFont="1" applyAlignment="1">
      <alignment horizontal="center" vertical="center"/>
    </xf>
    <xf numFmtId="0" fontId="63" fillId="0" borderId="0" xfId="0" applyFont="1" applyAlignment="1">
      <alignment horizontal="center" vertical="center"/>
    </xf>
    <xf numFmtId="0" fontId="63" fillId="0" borderId="49" xfId="0" applyFont="1" applyBorder="1" applyAlignment="1">
      <alignment horizontal="center" vertical="center" wrapText="1"/>
    </xf>
    <xf numFmtId="0" fontId="66" fillId="0" borderId="51" xfId="0" applyFont="1" applyBorder="1" applyAlignment="1">
      <alignment horizontal="center" vertical="center" wrapText="1"/>
    </xf>
    <xf numFmtId="0" fontId="66" fillId="0" borderId="56" xfId="0" applyFont="1" applyBorder="1" applyAlignment="1">
      <alignment horizontal="center" vertical="center" wrapText="1"/>
    </xf>
    <xf numFmtId="0" fontId="66" fillId="0" borderId="52" xfId="0" applyFont="1" applyBorder="1" applyAlignment="1">
      <alignment horizontal="center" vertical="center"/>
    </xf>
    <xf numFmtId="0" fontId="66" fillId="0" borderId="53" xfId="0" applyFont="1" applyBorder="1" applyAlignment="1">
      <alignment horizontal="center" vertical="center"/>
    </xf>
    <xf numFmtId="0" fontId="66" fillId="0" borderId="54" xfId="0" applyFont="1" applyBorder="1" applyAlignment="1">
      <alignment horizontal="center" vertical="center"/>
    </xf>
    <xf numFmtId="0" fontId="66" fillId="0" borderId="49" xfId="0" applyFont="1" applyBorder="1" applyAlignment="1">
      <alignment horizontal="center" vertical="center" wrapText="1"/>
    </xf>
    <xf numFmtId="0" fontId="63" fillId="0" borderId="52" xfId="0" applyFont="1" applyBorder="1" applyAlignment="1">
      <alignment horizontal="center" vertical="center" wrapText="1"/>
    </xf>
    <xf numFmtId="0" fontId="63" fillId="0" borderId="53" xfId="0" applyFont="1" applyBorder="1" applyAlignment="1">
      <alignment horizontal="center" vertical="center" wrapText="1"/>
    </xf>
    <xf numFmtId="0" fontId="63" fillId="0" borderId="54" xfId="0" applyFont="1" applyBorder="1" applyAlignment="1">
      <alignment horizontal="center" vertical="center" wrapText="1"/>
    </xf>
    <xf numFmtId="0" fontId="66" fillId="0" borderId="52" xfId="0" applyFont="1" applyBorder="1" applyAlignment="1">
      <alignment horizontal="center" vertical="center" wrapText="1"/>
    </xf>
    <xf numFmtId="0" fontId="66" fillId="0" borderId="53" xfId="0" applyFont="1" applyBorder="1" applyAlignment="1">
      <alignment horizontal="center" vertical="center" wrapText="1"/>
    </xf>
    <xf numFmtId="0" fontId="66" fillId="0" borderId="54" xfId="0" applyFont="1" applyBorder="1" applyAlignment="1">
      <alignment horizontal="center" vertical="center" wrapText="1"/>
    </xf>
    <xf numFmtId="0" fontId="66" fillId="0" borderId="57" xfId="0" applyFont="1" applyBorder="1" applyAlignment="1">
      <alignment horizontal="center" vertical="center" wrapText="1"/>
    </xf>
    <xf numFmtId="0" fontId="63" fillId="0" borderId="59" xfId="0" applyFont="1" applyBorder="1" applyAlignment="1">
      <alignment horizontal="center" vertical="center" wrapText="1"/>
    </xf>
    <xf numFmtId="0" fontId="63" fillId="0" borderId="60" xfId="0" applyFont="1" applyBorder="1" applyAlignment="1">
      <alignment horizontal="center" vertical="center" wrapText="1"/>
    </xf>
    <xf numFmtId="0" fontId="63" fillId="0" borderId="61" xfId="0" applyFont="1" applyBorder="1" applyAlignment="1">
      <alignment horizontal="center" vertical="center" wrapText="1"/>
    </xf>
    <xf numFmtId="3" fontId="66" fillId="0" borderId="59" xfId="0" applyNumberFormat="1" applyFont="1" applyBorder="1" applyAlignment="1">
      <alignment horizontal="center" vertical="center" wrapText="1"/>
    </xf>
    <xf numFmtId="0" fontId="66" fillId="0" borderId="60" xfId="0" applyFont="1" applyBorder="1" applyAlignment="1">
      <alignment horizontal="center" vertical="center" wrapText="1"/>
    </xf>
    <xf numFmtId="0" fontId="66" fillId="0" borderId="61" xfId="0" applyFont="1" applyBorder="1" applyAlignment="1">
      <alignment horizontal="center" vertical="center" wrapText="1"/>
    </xf>
    <xf numFmtId="0" fontId="67" fillId="0" borderId="15" xfId="0" applyFont="1" applyBorder="1" applyAlignment="1">
      <alignment horizontal="center" vertical="center" wrapText="1"/>
    </xf>
    <xf numFmtId="0" fontId="67" fillId="0" borderId="17" xfId="0" applyFont="1" applyBorder="1" applyAlignment="1">
      <alignment horizontal="center" vertical="center" wrapText="1"/>
    </xf>
    <xf numFmtId="0" fontId="67" fillId="0" borderId="28" xfId="0" applyFont="1" applyBorder="1" applyAlignment="1">
      <alignment horizontal="center" vertical="center" wrapText="1"/>
    </xf>
    <xf numFmtId="0" fontId="70" fillId="0" borderId="28" xfId="0" applyFont="1" applyBorder="1" applyAlignment="1">
      <alignment horizontal="center" vertical="center" wrapText="1"/>
    </xf>
    <xf numFmtId="0" fontId="70" fillId="0" borderId="30" xfId="0" applyFont="1" applyBorder="1" applyAlignment="1">
      <alignment horizontal="center" vertical="center" wrapText="1"/>
    </xf>
    <xf numFmtId="0" fontId="69" fillId="12" borderId="1" xfId="0" applyFont="1" applyFill="1" applyBorder="1" applyAlignment="1">
      <alignment horizontal="center" vertical="center"/>
    </xf>
    <xf numFmtId="0" fontId="67"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70" fillId="0" borderId="41" xfId="0" applyFont="1" applyBorder="1" applyAlignment="1">
      <alignment horizontal="center" vertical="center" wrapText="1"/>
    </xf>
    <xf numFmtId="0" fontId="69" fillId="8" borderId="1" xfId="0" applyFont="1" applyFill="1" applyBorder="1" applyAlignment="1">
      <alignment horizontal="center" vertical="center"/>
    </xf>
    <xf numFmtId="0" fontId="69" fillId="5" borderId="1" xfId="0" applyFont="1" applyFill="1" applyBorder="1" applyAlignment="1">
      <alignment horizontal="center" vertical="center"/>
    </xf>
    <xf numFmtId="0" fontId="30" fillId="0" borderId="1" xfId="0" applyFont="1" applyBorder="1" applyAlignment="1">
      <alignment horizontal="center" vertical="center" wrapText="1"/>
    </xf>
    <xf numFmtId="0" fontId="28" fillId="0" borderId="1" xfId="0" applyFont="1" applyBorder="1" applyAlignment="1">
      <alignment horizontal="right" vertical="center" wrapText="1"/>
    </xf>
    <xf numFmtId="0" fontId="30" fillId="0" borderId="1" xfId="0" applyFont="1" applyBorder="1" applyAlignment="1">
      <alignment horizontal="right" vertical="center" wrapText="1"/>
    </xf>
    <xf numFmtId="0" fontId="10" fillId="0" borderId="38" xfId="0" applyFont="1" applyBorder="1" applyAlignment="1">
      <alignment horizontal="right" vertical="center" wrapText="1"/>
    </xf>
    <xf numFmtId="0" fontId="5" fillId="0" borderId="38" xfId="0" applyFont="1" applyBorder="1" applyAlignment="1">
      <alignment horizontal="right" vertical="center" wrapText="1"/>
    </xf>
    <xf numFmtId="0" fontId="31" fillId="2" borderId="38" xfId="0" applyFont="1" applyFill="1" applyBorder="1" applyAlignment="1">
      <alignment horizontal="right" vertical="center" wrapText="1"/>
    </xf>
    <xf numFmtId="0" fontId="32" fillId="3" borderId="38" xfId="0" applyFont="1" applyFill="1" applyBorder="1" applyAlignment="1">
      <alignment horizontal="right" vertical="center" wrapText="1"/>
    </xf>
    <xf numFmtId="0" fontId="33" fillId="4" borderId="38" xfId="0" applyFont="1" applyFill="1" applyBorder="1" applyAlignment="1">
      <alignment horizontal="right" vertical="center" wrapText="1"/>
    </xf>
    <xf numFmtId="0" fontId="30" fillId="0" borderId="38" xfId="0" applyFont="1" applyBorder="1" applyAlignment="1">
      <alignment horizontal="right" vertical="center" wrapText="1"/>
    </xf>
    <xf numFmtId="0" fontId="30" fillId="0" borderId="38" xfId="0" applyFont="1" applyBorder="1" applyAlignment="1">
      <alignment horizontal="center" vertical="center" wrapText="1"/>
    </xf>
    <xf numFmtId="0" fontId="28" fillId="0" borderId="38" xfId="0" applyFont="1" applyBorder="1" applyAlignment="1">
      <alignment horizontal="right" vertical="center" wrapText="1"/>
    </xf>
    <xf numFmtId="0" fontId="3"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2" xfId="0" applyFont="1" applyBorder="1" applyAlignment="1">
      <alignment horizontal="left" vertical="center" wrapText="1"/>
    </xf>
    <xf numFmtId="0" fontId="11" fillId="0" borderId="2" xfId="0" applyFont="1" applyBorder="1" applyAlignment="1">
      <alignment horizontal="left" vertical="center" wrapText="1"/>
    </xf>
    <xf numFmtId="0" fontId="13" fillId="0" borderId="2" xfId="0" applyFont="1" applyBorder="1" applyAlignment="1">
      <alignment horizontal="left" vertical="center" wrapText="1"/>
    </xf>
    <xf numFmtId="0" fontId="14"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16" fillId="3" borderId="2" xfId="0" applyFont="1" applyFill="1" applyBorder="1" applyAlignment="1">
      <alignment horizontal="left" vertical="center" wrapText="1"/>
    </xf>
    <xf numFmtId="0" fontId="17" fillId="4" borderId="2" xfId="0" applyFont="1" applyFill="1" applyBorder="1" applyAlignment="1">
      <alignment horizontal="left" vertical="center" wrapText="1"/>
    </xf>
    <xf numFmtId="0" fontId="12" fillId="0" borderId="3" xfId="0" applyFont="1" applyBorder="1" applyAlignment="1">
      <alignment horizontal="left" vertical="center" wrapText="1"/>
    </xf>
    <xf numFmtId="0" fontId="11" fillId="0" borderId="5" xfId="0" applyFont="1" applyBorder="1" applyAlignment="1">
      <alignment horizontal="center" vertical="center" wrapText="1"/>
    </xf>
    <xf numFmtId="0" fontId="12" fillId="0" borderId="5" xfId="0" applyFont="1" applyBorder="1" applyAlignment="1">
      <alignment horizontal="left" vertical="center" wrapText="1"/>
    </xf>
    <xf numFmtId="0" fontId="11" fillId="0" borderId="5" xfId="0" applyFont="1" applyBorder="1" applyAlignment="1">
      <alignment horizontal="left" vertical="center" wrapText="1"/>
    </xf>
    <xf numFmtId="0" fontId="13" fillId="0" borderId="5" xfId="0" applyFont="1" applyBorder="1" applyAlignment="1">
      <alignment horizontal="left" vertical="center" wrapText="1"/>
    </xf>
    <xf numFmtId="0" fontId="14" fillId="0" borderId="5" xfId="0" applyFont="1" applyBorder="1" applyAlignment="1">
      <alignment horizontal="left" vertical="center" wrapText="1"/>
    </xf>
    <xf numFmtId="0" fontId="15" fillId="2" borderId="5" xfId="0" applyFont="1" applyFill="1" applyBorder="1" applyAlignment="1">
      <alignment horizontal="left" vertical="center" wrapText="1"/>
    </xf>
    <xf numFmtId="0" fontId="16" fillId="3" borderId="5" xfId="0" applyFont="1" applyFill="1" applyBorder="1" applyAlignment="1">
      <alignment horizontal="left" vertical="center" wrapText="1"/>
    </xf>
    <xf numFmtId="0" fontId="17" fillId="4" borderId="5" xfId="0" applyFont="1" applyFill="1" applyBorder="1" applyAlignment="1">
      <alignment horizontal="left" vertical="center" wrapText="1"/>
    </xf>
    <xf numFmtId="0" fontId="12" fillId="0" borderId="6" xfId="0" applyFont="1" applyBorder="1" applyAlignment="1">
      <alignment horizontal="left"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0" fillId="5" borderId="0" xfId="0" applyFill="1">
      <alignment vertical="center"/>
    </xf>
    <xf numFmtId="0" fontId="0" fillId="5" borderId="1" xfId="0" applyFill="1" applyBorder="1">
      <alignment vertical="center"/>
    </xf>
    <xf numFmtId="0" fontId="0" fillId="0" borderId="63" xfId="0" applyBorder="1">
      <alignment vertical="center"/>
    </xf>
    <xf numFmtId="0" fontId="0" fillId="0" borderId="64" xfId="0" applyBorder="1">
      <alignment vertical="center"/>
    </xf>
    <xf numFmtId="0" fontId="0" fillId="0" borderId="37" xfId="0" applyBorder="1" applyAlignment="1">
      <alignment horizontal="center" vertical="center"/>
    </xf>
    <xf numFmtId="0" fontId="0" fillId="0" borderId="67" xfId="0" applyBorder="1" applyAlignment="1">
      <alignment horizontal="center" vertical="center"/>
    </xf>
    <xf numFmtId="0" fontId="0" fillId="0" borderId="38" xfId="0" applyBorder="1" applyAlignment="1">
      <alignment horizontal="center" vertical="center"/>
    </xf>
    <xf numFmtId="0" fontId="0" fillId="5" borderId="1" xfId="0" applyFill="1" applyBorder="1" applyAlignment="1">
      <alignment vertical="center" wrapText="1"/>
    </xf>
    <xf numFmtId="0" fontId="0" fillId="0" borderId="1" xfId="0" applyBorder="1" applyAlignment="1">
      <alignment vertical="center" wrapText="1"/>
    </xf>
    <xf numFmtId="0" fontId="0" fillId="0" borderId="37" xfId="0" applyBorder="1" applyAlignment="1">
      <alignment horizontal="center" vertical="center" wrapText="1"/>
    </xf>
    <xf numFmtId="0" fontId="0" fillId="0" borderId="67" xfId="0" applyBorder="1" applyAlignment="1">
      <alignment horizontal="center" vertical="center" wrapText="1"/>
    </xf>
    <xf numFmtId="0" fontId="0" fillId="0" borderId="38" xfId="0" applyBorder="1" applyAlignment="1">
      <alignment horizontal="center" vertical="center" wrapText="1"/>
    </xf>
    <xf numFmtId="0" fontId="0" fillId="0" borderId="37" xfId="0" applyBorder="1" applyAlignment="1">
      <alignment vertical="center" wrapText="1"/>
    </xf>
    <xf numFmtId="0" fontId="0" fillId="0" borderId="37" xfId="0" applyBorder="1" applyAlignment="1">
      <alignment vertical="center" wrapText="1"/>
    </xf>
    <xf numFmtId="0" fontId="0" fillId="0" borderId="67" xfId="0" applyBorder="1" applyAlignment="1">
      <alignment vertical="center" wrapText="1"/>
    </xf>
    <xf numFmtId="0" fontId="0" fillId="0" borderId="38" xfId="0" applyBorder="1" applyAlignment="1">
      <alignment vertical="center" wrapText="1"/>
    </xf>
    <xf numFmtId="0" fontId="0" fillId="5" borderId="1" xfId="0" applyFill="1" applyBorder="1" applyAlignment="1">
      <alignment horizontal="center" vertical="center"/>
    </xf>
    <xf numFmtId="0" fontId="0" fillId="0" borderId="64" xfId="0" applyBorder="1" applyAlignment="1">
      <alignment horizontal="center" vertical="center" wrapText="1"/>
    </xf>
    <xf numFmtId="0" fontId="0" fillId="0" borderId="36" xfId="0" applyBorder="1" applyAlignment="1">
      <alignment horizontal="center" vertical="center" wrapText="1"/>
    </xf>
    <xf numFmtId="0" fontId="0" fillId="0" borderId="68" xfId="0" applyBorder="1" applyAlignment="1">
      <alignment horizontal="center" vertical="center" wrapText="1"/>
    </xf>
    <xf numFmtId="0" fontId="0" fillId="0" borderId="65" xfId="0" applyBorder="1" applyAlignment="1">
      <alignment horizontal="center" vertical="center" wrapText="1"/>
    </xf>
    <xf numFmtId="0" fontId="0" fillId="0" borderId="63" xfId="0" applyBorder="1" applyAlignment="1">
      <alignment horizontal="center" vertical="center" wrapText="1"/>
    </xf>
    <xf numFmtId="0" fontId="0" fillId="0" borderId="66" xfId="0" applyBorder="1" applyAlignment="1">
      <alignment horizontal="center" vertical="center" wrapText="1"/>
    </xf>
    <xf numFmtId="0" fontId="0" fillId="0" borderId="36" xfId="0" applyBorder="1" applyAlignment="1">
      <alignment horizontal="center" vertical="center"/>
    </xf>
    <xf numFmtId="0" fontId="0" fillId="0" borderId="68" xfId="0" applyBorder="1">
      <alignment vertical="center"/>
    </xf>
    <xf numFmtId="0" fontId="0" fillId="0" borderId="1" xfId="0" applyFill="1" applyBorder="1">
      <alignment vertical="center"/>
    </xf>
    <xf numFmtId="0" fontId="0" fillId="0" borderId="37" xfId="0" applyFill="1" applyBorder="1" applyAlignment="1">
      <alignment horizontal="center" vertical="center"/>
    </xf>
    <xf numFmtId="0" fontId="0" fillId="0" borderId="67" xfId="0" applyFill="1" applyBorder="1" applyAlignment="1">
      <alignment horizontal="center" vertical="center"/>
    </xf>
    <xf numFmtId="0" fontId="0" fillId="0" borderId="38" xfId="0" applyFill="1" applyBorder="1" applyAlignment="1">
      <alignment horizontal="center" vertical="center"/>
    </xf>
    <xf numFmtId="0" fontId="0" fillId="0" borderId="64" xfId="0" applyBorder="1" applyAlignment="1">
      <alignment horizontal="center" vertical="center"/>
    </xf>
    <xf numFmtId="0" fontId="0" fillId="0" borderId="68" xfId="0" applyBorder="1" applyAlignment="1">
      <alignment horizontal="center" vertical="center"/>
    </xf>
    <xf numFmtId="0" fontId="0" fillId="0" borderId="63" xfId="0" applyBorder="1" applyAlignment="1">
      <alignment horizontal="center" vertical="center"/>
    </xf>
    <xf numFmtId="0" fontId="0" fillId="0" borderId="1" xfId="0" applyFill="1" applyBorder="1" applyAlignment="1">
      <alignment horizontal="center" vertical="center"/>
    </xf>
    <xf numFmtId="0" fontId="0" fillId="0" borderId="69" xfId="0" applyBorder="1" applyAlignment="1">
      <alignment vertical="center" wrapText="1"/>
    </xf>
    <xf numFmtId="0" fontId="0" fillId="0" borderId="1" xfId="0" applyFill="1" applyBorder="1" applyAlignment="1">
      <alignment vertical="center" wrapText="1"/>
    </xf>
    <xf numFmtId="0" fontId="0" fillId="0" borderId="37" xfId="0" applyFill="1" applyBorder="1" applyAlignment="1">
      <alignment vertical="center" wrapText="1"/>
    </xf>
    <xf numFmtId="0" fontId="0" fillId="0" borderId="67" xfId="0" applyFill="1" applyBorder="1" applyAlignment="1">
      <alignment vertical="center" wrapText="1"/>
    </xf>
    <xf numFmtId="0" fontId="0" fillId="0" borderId="38" xfId="0" applyFill="1" applyBorder="1" applyAlignment="1">
      <alignment vertical="center" wrapText="1"/>
    </xf>
    <xf numFmtId="0" fontId="19" fillId="0" borderId="70" xfId="0" applyFont="1" applyBorder="1" applyAlignment="1">
      <alignment horizontal="center" vertical="center" wrapText="1"/>
    </xf>
    <xf numFmtId="0" fontId="0" fillId="0" borderId="1" xfId="0" applyFill="1" applyBorder="1" applyAlignment="1">
      <alignment horizontal="center" vertical="center" wrapText="1"/>
    </xf>
    <xf numFmtId="0" fontId="12" fillId="0" borderId="1" xfId="0" applyFont="1" applyFill="1" applyBorder="1" applyAlignment="1">
      <alignment vertical="center" wrapText="1"/>
    </xf>
    <xf numFmtId="0" fontId="37" fillId="0" borderId="1" xfId="0" applyFont="1" applyFill="1" applyBorder="1" applyAlignment="1">
      <alignment vertical="center" wrapText="1"/>
    </xf>
    <xf numFmtId="0" fontId="38" fillId="0" borderId="1" xfId="0" applyFont="1" applyFill="1" applyBorder="1" applyAlignment="1">
      <alignment vertical="center" wrapText="1"/>
    </xf>
    <xf numFmtId="0" fontId="39" fillId="0" borderId="1" xfId="0" applyFont="1" applyFill="1" applyBorder="1" applyAlignment="1">
      <alignment vertical="center" wrapText="1"/>
    </xf>
    <xf numFmtId="0" fontId="39" fillId="0" borderId="40" xfId="0" applyFont="1" applyFill="1" applyBorder="1" applyAlignment="1">
      <alignment vertical="center" wrapText="1"/>
    </xf>
    <xf numFmtId="0" fontId="38" fillId="0" borderId="40" xfId="0" applyFont="1" applyFill="1" applyBorder="1" applyAlignment="1">
      <alignment vertical="center" wrapText="1"/>
    </xf>
    <xf numFmtId="0" fontId="38" fillId="0" borderId="14" xfId="0" applyFont="1" applyFill="1" applyBorder="1" applyAlignment="1">
      <alignment vertical="center" wrapText="1"/>
    </xf>
    <xf numFmtId="0" fontId="38" fillId="0" borderId="15" xfId="0" applyFont="1" applyFill="1" applyBorder="1" applyAlignment="1">
      <alignment vertical="center" wrapText="1"/>
    </xf>
    <xf numFmtId="0" fontId="39" fillId="0" borderId="15" xfId="0" applyFont="1" applyFill="1" applyBorder="1" applyAlignment="1">
      <alignment vertical="center" wrapText="1"/>
    </xf>
    <xf numFmtId="0" fontId="38" fillId="0" borderId="16" xfId="0" applyFont="1" applyFill="1" applyBorder="1" applyAlignment="1">
      <alignment vertical="center" wrapText="1"/>
    </xf>
    <xf numFmtId="0" fontId="38" fillId="0" borderId="17" xfId="0" applyFont="1" applyFill="1" applyBorder="1" applyAlignment="1">
      <alignment vertical="center" wrapText="1"/>
    </xf>
    <xf numFmtId="0" fontId="39" fillId="0" borderId="4" xfId="0" applyFont="1" applyFill="1" applyBorder="1" applyAlignment="1">
      <alignment vertical="center" wrapText="1"/>
    </xf>
    <xf numFmtId="0" fontId="40" fillId="0" borderId="1" xfId="0" applyFont="1" applyFill="1" applyBorder="1" applyAlignment="1">
      <alignment vertical="center" wrapText="1"/>
    </xf>
    <xf numFmtId="0" fontId="41" fillId="0" borderId="1" xfId="0" applyFont="1" applyFill="1" applyBorder="1" applyAlignment="1">
      <alignment vertical="center" wrapText="1"/>
    </xf>
    <xf numFmtId="0" fontId="25" fillId="13" borderId="71" xfId="0" applyFont="1" applyFill="1" applyBorder="1" applyAlignment="1">
      <alignment horizontal="center" vertical="center" textRotation="90"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635</xdr:colOff>
      <xdr:row>0</xdr:row>
      <xdr:rowOff>635</xdr:rowOff>
    </xdr:from>
    <xdr:to>
      <xdr:col>2</xdr:col>
      <xdr:colOff>2369102</xdr:colOff>
      <xdr:row>4</xdr:row>
      <xdr:rowOff>169462</xdr:rowOff>
    </xdr:to>
    <xdr:pic>
      <xdr:nvPicPr>
        <xdr:cNvPr id="2" name="Picture 1" descr="D3 LOGO">
          <a:extLst>
            <a:ext uri="{FF2B5EF4-FFF2-40B4-BE49-F238E27FC236}">
              <a16:creationId xmlns:a16="http://schemas.microsoft.com/office/drawing/2014/main" id="{0AD9AE77-3176-4142-B45F-3A0B94954418}"/>
            </a:ext>
          </a:extLst>
        </xdr:cNvPr>
        <xdr:cNvPicPr>
          <a:picLocks noChangeAspect="1"/>
        </xdr:cNvPicPr>
      </xdr:nvPicPr>
      <xdr:blipFill>
        <a:blip xmlns:r="http://schemas.openxmlformats.org/officeDocument/2006/relationships" r:embed="rId1"/>
        <a:stretch>
          <a:fillRect/>
        </a:stretch>
      </xdr:blipFill>
      <xdr:spPr>
        <a:xfrm>
          <a:off x="635" y="635"/>
          <a:ext cx="5721267" cy="2124627"/>
        </a:xfrm>
        <a:prstGeom prst="rect">
          <a:avLst/>
        </a:prstGeom>
      </xdr:spPr>
    </xdr:pic>
    <xdr:clientData/>
  </xdr:twoCellAnchor>
  <xdr:oneCellAnchor>
    <xdr:from>
      <xdr:col>34</xdr:col>
      <xdr:colOff>635</xdr:colOff>
      <xdr:row>0</xdr:row>
      <xdr:rowOff>635</xdr:rowOff>
    </xdr:from>
    <xdr:ext cx="5670467" cy="2073827"/>
    <xdr:pic>
      <xdr:nvPicPr>
        <xdr:cNvPr id="3" name="Picture 2" descr="D3 LOGO">
          <a:extLst>
            <a:ext uri="{FF2B5EF4-FFF2-40B4-BE49-F238E27FC236}">
              <a16:creationId xmlns:a16="http://schemas.microsoft.com/office/drawing/2014/main" id="{220A3ED6-435C-4F1F-A71C-08F1D6CD92CB}"/>
            </a:ext>
          </a:extLst>
        </xdr:cNvPr>
        <xdr:cNvPicPr>
          <a:picLocks noChangeAspect="1"/>
        </xdr:cNvPicPr>
      </xdr:nvPicPr>
      <xdr:blipFill>
        <a:blip xmlns:r="http://schemas.openxmlformats.org/officeDocument/2006/relationships" r:embed="rId1"/>
        <a:stretch>
          <a:fillRect/>
        </a:stretch>
      </xdr:blipFill>
      <xdr:spPr>
        <a:xfrm>
          <a:off x="635" y="635"/>
          <a:ext cx="5670467" cy="2073827"/>
        </a:xfrm>
        <a:prstGeom prst="rect">
          <a:avLst/>
        </a:prstGeom>
      </xdr:spPr>
    </xdr:pic>
    <xdr:clientData/>
  </xdr:oneCellAnchor>
  <xdr:oneCellAnchor>
    <xdr:from>
      <xdr:col>34</xdr:col>
      <xdr:colOff>635</xdr:colOff>
      <xdr:row>0</xdr:row>
      <xdr:rowOff>635</xdr:rowOff>
    </xdr:from>
    <xdr:ext cx="5738852" cy="2147096"/>
    <xdr:pic>
      <xdr:nvPicPr>
        <xdr:cNvPr id="4" name="Picture 3" descr="D3 LOGO">
          <a:extLst>
            <a:ext uri="{FF2B5EF4-FFF2-40B4-BE49-F238E27FC236}">
              <a16:creationId xmlns:a16="http://schemas.microsoft.com/office/drawing/2014/main" id="{8C80E5A8-950B-41B8-AD71-182C5559EBD5}"/>
            </a:ext>
          </a:extLst>
        </xdr:cNvPr>
        <xdr:cNvPicPr>
          <a:picLocks noChangeAspect="1"/>
        </xdr:cNvPicPr>
      </xdr:nvPicPr>
      <xdr:blipFill>
        <a:blip xmlns:r="http://schemas.openxmlformats.org/officeDocument/2006/relationships" r:embed="rId1"/>
        <a:stretch>
          <a:fillRect/>
        </a:stretch>
      </xdr:blipFill>
      <xdr:spPr>
        <a:xfrm>
          <a:off x="635" y="635"/>
          <a:ext cx="5738852" cy="2147096"/>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41E79-70C1-45EE-A14E-12988A4E589F}">
  <dimension ref="A1:R20"/>
  <sheetViews>
    <sheetView showGridLines="0" view="pageBreakPreview" topLeftCell="I5" zoomScale="48" zoomScaleNormal="55" zoomScaleSheetLayoutView="25" zoomScalePageLayoutView="55" workbookViewId="0">
      <selection activeCell="K17" sqref="K17:M17"/>
    </sheetView>
  </sheetViews>
  <sheetFormatPr defaultColWidth="9.6328125" defaultRowHeight="72" customHeight="1"/>
  <cols>
    <col min="1" max="1" width="1.81640625" style="167" customWidth="1"/>
    <col min="2" max="2" width="22.36328125" style="167" customWidth="1"/>
    <col min="3" max="4" width="9.6328125" style="167"/>
    <col min="5" max="5" width="44.6328125" style="167" customWidth="1"/>
    <col min="6" max="6" width="10" style="167" customWidth="1"/>
    <col min="7" max="7" width="9.6328125" style="167"/>
    <col min="8" max="8" width="36.36328125" style="167" customWidth="1"/>
    <col min="9" max="9" width="9.6328125" style="167"/>
    <col min="10" max="10" width="15.81640625" style="167" customWidth="1"/>
    <col min="11" max="11" width="9.6328125" style="167"/>
    <col min="12" max="12" width="12.453125" style="167" customWidth="1"/>
    <col min="13" max="13" width="11.6328125" style="167" customWidth="1"/>
    <col min="14" max="14" width="17.1796875" style="167" customWidth="1"/>
    <col min="15" max="17" width="19.1796875" style="167" customWidth="1"/>
    <col min="18" max="18" width="11.81640625" style="167" customWidth="1"/>
    <col min="19" max="16384" width="9.6328125" style="167"/>
  </cols>
  <sheetData>
    <row r="1" spans="1:18" ht="36" customHeight="1">
      <c r="A1" s="193" t="s">
        <v>442</v>
      </c>
      <c r="B1" s="193"/>
      <c r="C1" s="193"/>
      <c r="D1" s="193"/>
      <c r="E1" s="193"/>
      <c r="F1" s="193"/>
      <c r="H1" s="193" t="s">
        <v>443</v>
      </c>
      <c r="I1" s="193"/>
      <c r="J1" s="193"/>
      <c r="K1" s="193"/>
      <c r="L1" s="193"/>
      <c r="N1" s="193" t="s">
        <v>444</v>
      </c>
      <c r="O1" s="193"/>
      <c r="P1" s="193"/>
      <c r="Q1" s="193"/>
      <c r="R1" s="193"/>
    </row>
    <row r="2" spans="1:18" ht="33" customHeight="1" thickBot="1">
      <c r="A2" s="194"/>
      <c r="B2" s="194"/>
      <c r="C2" s="194"/>
      <c r="D2" s="194"/>
      <c r="E2" s="194"/>
      <c r="F2" s="194"/>
      <c r="M2" s="195"/>
      <c r="N2" s="195"/>
      <c r="O2" s="195"/>
      <c r="P2" s="195"/>
      <c r="Q2" s="195"/>
      <c r="R2" s="195"/>
    </row>
    <row r="3" spans="1:18" ht="43" customHeight="1" thickTop="1" thickBot="1">
      <c r="B3" s="168" t="s">
        <v>445</v>
      </c>
      <c r="C3" s="187" t="s">
        <v>446</v>
      </c>
      <c r="D3" s="188"/>
      <c r="E3" s="189"/>
      <c r="F3" s="169" t="s">
        <v>447</v>
      </c>
      <c r="H3" s="168" t="s">
        <v>448</v>
      </c>
      <c r="I3" s="187" t="s">
        <v>449</v>
      </c>
      <c r="J3" s="188"/>
      <c r="K3" s="189"/>
      <c r="L3" s="169" t="s">
        <v>447</v>
      </c>
      <c r="N3" s="168" t="s">
        <v>450</v>
      </c>
      <c r="O3" s="190" t="s">
        <v>451</v>
      </c>
      <c r="P3" s="191"/>
      <c r="Q3" s="192"/>
      <c r="R3" s="169" t="s">
        <v>447</v>
      </c>
    </row>
    <row r="4" spans="1:18" s="170" customFormat="1" ht="36" customHeight="1" thickBot="1">
      <c r="B4" s="171" t="s">
        <v>452</v>
      </c>
      <c r="C4" s="196" t="s">
        <v>453</v>
      </c>
      <c r="D4" s="196"/>
      <c r="E4" s="196"/>
      <c r="F4" s="172">
        <v>10</v>
      </c>
      <c r="H4" s="197" t="s">
        <v>454</v>
      </c>
      <c r="I4" s="199" t="s">
        <v>455</v>
      </c>
      <c r="J4" s="200"/>
      <c r="K4" s="201"/>
      <c r="L4" s="173">
        <v>10</v>
      </c>
      <c r="N4" s="171" t="s">
        <v>456</v>
      </c>
      <c r="O4" s="196" t="s">
        <v>457</v>
      </c>
      <c r="P4" s="196"/>
      <c r="Q4" s="196"/>
      <c r="R4" s="172">
        <v>10</v>
      </c>
    </row>
    <row r="5" spans="1:18" ht="36" customHeight="1" thickBot="1">
      <c r="B5" s="171" t="s">
        <v>458</v>
      </c>
      <c r="C5" s="196" t="s">
        <v>459</v>
      </c>
      <c r="D5" s="196"/>
      <c r="E5" s="196"/>
      <c r="F5" s="174">
        <v>9</v>
      </c>
      <c r="H5" s="198"/>
      <c r="I5" s="202" t="s">
        <v>460</v>
      </c>
      <c r="J5" s="202"/>
      <c r="K5" s="202"/>
      <c r="L5" s="175">
        <v>9</v>
      </c>
      <c r="N5" s="176" t="s">
        <v>461</v>
      </c>
      <c r="O5" s="196" t="s">
        <v>462</v>
      </c>
      <c r="P5" s="196"/>
      <c r="Q5" s="196"/>
      <c r="R5" s="174">
        <v>9</v>
      </c>
    </row>
    <row r="6" spans="1:18" ht="36" customHeight="1" thickBot="1">
      <c r="B6" s="176" t="s">
        <v>463</v>
      </c>
      <c r="C6" s="203" t="s">
        <v>464</v>
      </c>
      <c r="D6" s="204"/>
      <c r="E6" s="205"/>
      <c r="F6" s="174">
        <v>8</v>
      </c>
      <c r="H6" s="197" t="s">
        <v>465</v>
      </c>
      <c r="I6" s="202" t="s">
        <v>466</v>
      </c>
      <c r="J6" s="202"/>
      <c r="K6" s="202"/>
      <c r="L6" s="177">
        <v>8</v>
      </c>
      <c r="N6" s="176" t="s">
        <v>467</v>
      </c>
      <c r="O6" s="196" t="s">
        <v>468</v>
      </c>
      <c r="P6" s="196"/>
      <c r="Q6" s="196"/>
      <c r="R6" s="174">
        <v>8</v>
      </c>
    </row>
    <row r="7" spans="1:18" ht="36" customHeight="1" thickBot="1">
      <c r="B7" s="176" t="s">
        <v>469</v>
      </c>
      <c r="C7" s="203" t="s">
        <v>470</v>
      </c>
      <c r="D7" s="204"/>
      <c r="E7" s="205"/>
      <c r="F7" s="174">
        <v>7</v>
      </c>
      <c r="H7" s="198"/>
      <c r="I7" s="206" t="s">
        <v>471</v>
      </c>
      <c r="J7" s="207"/>
      <c r="K7" s="208"/>
      <c r="L7" s="177">
        <v>7</v>
      </c>
      <c r="N7" s="176" t="s">
        <v>472</v>
      </c>
      <c r="O7" s="196" t="s">
        <v>473</v>
      </c>
      <c r="P7" s="196"/>
      <c r="Q7" s="196"/>
      <c r="R7" s="174">
        <v>7</v>
      </c>
    </row>
    <row r="8" spans="1:18" ht="38" customHeight="1" thickBot="1">
      <c r="B8" s="176" t="s">
        <v>474</v>
      </c>
      <c r="C8" s="203" t="s">
        <v>475</v>
      </c>
      <c r="D8" s="204"/>
      <c r="E8" s="205"/>
      <c r="F8" s="174">
        <v>6</v>
      </c>
      <c r="H8" s="197" t="s">
        <v>476</v>
      </c>
      <c r="I8" s="206" t="s">
        <v>477</v>
      </c>
      <c r="J8" s="207"/>
      <c r="K8" s="208"/>
      <c r="L8" s="177">
        <v>6</v>
      </c>
      <c r="N8" s="176" t="s">
        <v>478</v>
      </c>
      <c r="O8" s="196" t="s">
        <v>479</v>
      </c>
      <c r="P8" s="196"/>
      <c r="Q8" s="196"/>
      <c r="R8" s="174">
        <v>6</v>
      </c>
    </row>
    <row r="9" spans="1:18" ht="40" customHeight="1" thickBot="1">
      <c r="B9" s="176" t="s">
        <v>478</v>
      </c>
      <c r="C9" s="203" t="s">
        <v>480</v>
      </c>
      <c r="D9" s="204"/>
      <c r="E9" s="205"/>
      <c r="F9" s="174">
        <v>5</v>
      </c>
      <c r="H9" s="209"/>
      <c r="I9" s="206" t="s">
        <v>481</v>
      </c>
      <c r="J9" s="207"/>
      <c r="K9" s="208"/>
      <c r="L9" s="177">
        <v>5</v>
      </c>
      <c r="N9" s="176" t="s">
        <v>474</v>
      </c>
      <c r="O9" s="196" t="s">
        <v>482</v>
      </c>
      <c r="P9" s="196"/>
      <c r="Q9" s="196"/>
      <c r="R9" s="174">
        <v>5</v>
      </c>
    </row>
    <row r="10" spans="1:18" ht="43" customHeight="1" thickBot="1">
      <c r="B10" s="176" t="s">
        <v>472</v>
      </c>
      <c r="C10" s="203" t="s">
        <v>483</v>
      </c>
      <c r="D10" s="204"/>
      <c r="E10" s="205"/>
      <c r="F10" s="174">
        <v>4</v>
      </c>
      <c r="H10" s="198"/>
      <c r="I10" s="206" t="s">
        <v>484</v>
      </c>
      <c r="J10" s="207"/>
      <c r="K10" s="208"/>
      <c r="L10" s="177">
        <v>4</v>
      </c>
      <c r="N10" s="176" t="s">
        <v>485</v>
      </c>
      <c r="O10" s="196" t="s">
        <v>486</v>
      </c>
      <c r="P10" s="196"/>
      <c r="Q10" s="196"/>
      <c r="R10" s="174">
        <v>4</v>
      </c>
    </row>
    <row r="11" spans="1:18" ht="44" customHeight="1" thickBot="1">
      <c r="B11" s="176" t="s">
        <v>487</v>
      </c>
      <c r="C11" s="203" t="s">
        <v>488</v>
      </c>
      <c r="D11" s="204"/>
      <c r="E11" s="205"/>
      <c r="F11" s="174">
        <v>3</v>
      </c>
      <c r="H11" s="178" t="s">
        <v>489</v>
      </c>
      <c r="I11" s="206" t="s">
        <v>490</v>
      </c>
      <c r="J11" s="207"/>
      <c r="K11" s="208"/>
      <c r="L11" s="177">
        <v>3</v>
      </c>
      <c r="N11" s="176" t="s">
        <v>469</v>
      </c>
      <c r="O11" s="196" t="s">
        <v>491</v>
      </c>
      <c r="P11" s="196"/>
      <c r="Q11" s="196"/>
      <c r="R11" s="174">
        <v>3</v>
      </c>
    </row>
    <row r="12" spans="1:18" ht="40" customHeight="1" thickBot="1">
      <c r="B12" s="176" t="s">
        <v>492</v>
      </c>
      <c r="C12" s="203" t="s">
        <v>493</v>
      </c>
      <c r="D12" s="204"/>
      <c r="E12" s="205"/>
      <c r="F12" s="174">
        <v>2</v>
      </c>
      <c r="H12" s="178" t="s">
        <v>494</v>
      </c>
      <c r="I12" s="206" t="s">
        <v>495</v>
      </c>
      <c r="J12" s="207"/>
      <c r="K12" s="208"/>
      <c r="L12" s="177">
        <v>2</v>
      </c>
      <c r="N12" s="176" t="s">
        <v>463</v>
      </c>
      <c r="O12" s="196" t="s">
        <v>496</v>
      </c>
      <c r="P12" s="196"/>
      <c r="Q12" s="196"/>
      <c r="R12" s="174">
        <v>2</v>
      </c>
    </row>
    <row r="13" spans="1:18" ht="44" customHeight="1" thickBot="1">
      <c r="B13" s="179" t="s">
        <v>497</v>
      </c>
      <c r="C13" s="210" t="s">
        <v>498</v>
      </c>
      <c r="D13" s="211"/>
      <c r="E13" s="212"/>
      <c r="F13" s="180">
        <v>1</v>
      </c>
      <c r="H13" s="181" t="s">
        <v>499</v>
      </c>
      <c r="I13" s="213" t="s">
        <v>500</v>
      </c>
      <c r="J13" s="214"/>
      <c r="K13" s="215"/>
      <c r="L13" s="182">
        <v>1</v>
      </c>
      <c r="N13" s="179" t="s">
        <v>501</v>
      </c>
      <c r="O13" s="210" t="s">
        <v>502</v>
      </c>
      <c r="P13" s="211"/>
      <c r="Q13" s="212"/>
      <c r="R13" s="180">
        <v>1</v>
      </c>
    </row>
    <row r="14" spans="1:18" ht="29" customHeight="1" thickTop="1" thickBot="1">
      <c r="A14" s="195"/>
      <c r="B14" s="195"/>
      <c r="C14" s="195"/>
      <c r="D14" s="195"/>
      <c r="E14" s="195"/>
      <c r="F14" s="195"/>
    </row>
    <row r="15" spans="1:18" ht="43" customHeight="1">
      <c r="B15" s="193" t="s">
        <v>503</v>
      </c>
      <c r="C15" s="193"/>
      <c r="D15" s="193"/>
      <c r="E15" s="193"/>
      <c r="H15" s="183" t="s">
        <v>504</v>
      </c>
      <c r="I15" s="216" t="s">
        <v>505</v>
      </c>
      <c r="J15" s="216"/>
      <c r="K15" s="216" t="s">
        <v>506</v>
      </c>
      <c r="L15" s="216"/>
      <c r="M15" s="217"/>
    </row>
    <row r="16" spans="1:18" ht="50" customHeight="1">
      <c r="B16" s="184" t="s">
        <v>469</v>
      </c>
      <c r="C16" s="221" t="s">
        <v>507</v>
      </c>
      <c r="D16" s="221"/>
      <c r="E16" s="221"/>
      <c r="H16" s="185" t="s">
        <v>508</v>
      </c>
      <c r="I16" s="222">
        <v>0</v>
      </c>
      <c r="J16" s="222"/>
      <c r="K16" s="223" t="s">
        <v>509</v>
      </c>
      <c r="L16" s="223"/>
      <c r="M16" s="224"/>
    </row>
    <row r="17" spans="2:13" ht="50" customHeight="1">
      <c r="B17" s="184" t="s">
        <v>510</v>
      </c>
      <c r="C17" s="225" t="s">
        <v>511</v>
      </c>
      <c r="D17" s="225"/>
      <c r="E17" s="225"/>
      <c r="H17" s="185" t="s">
        <v>478</v>
      </c>
      <c r="I17" s="222">
        <v>0.3</v>
      </c>
      <c r="J17" s="222"/>
      <c r="K17" s="223" t="s">
        <v>512</v>
      </c>
      <c r="L17" s="223"/>
      <c r="M17" s="224"/>
    </row>
    <row r="18" spans="2:13" ht="60" customHeight="1">
      <c r="B18" s="184" t="s">
        <v>513</v>
      </c>
      <c r="C18" s="226" t="s">
        <v>514</v>
      </c>
      <c r="D18" s="226"/>
      <c r="E18" s="226"/>
      <c r="H18" s="185" t="s">
        <v>515</v>
      </c>
      <c r="I18" s="222">
        <v>0.5</v>
      </c>
      <c r="J18" s="222"/>
      <c r="K18" s="223" t="s">
        <v>516</v>
      </c>
      <c r="L18" s="223"/>
      <c r="M18" s="224"/>
    </row>
    <row r="19" spans="2:13" ht="61" customHeight="1">
      <c r="H19" s="185" t="s">
        <v>469</v>
      </c>
      <c r="I19" s="222">
        <v>0.7</v>
      </c>
      <c r="J19" s="222"/>
      <c r="K19" s="223" t="s">
        <v>517</v>
      </c>
      <c r="L19" s="223"/>
      <c r="M19" s="224"/>
    </row>
    <row r="20" spans="2:13" ht="61" customHeight="1" thickBot="1">
      <c r="H20" s="186" t="s">
        <v>518</v>
      </c>
      <c r="I20" s="218">
        <v>1</v>
      </c>
      <c r="J20" s="218"/>
      <c r="K20" s="219" t="s">
        <v>519</v>
      </c>
      <c r="L20" s="219"/>
      <c r="M20" s="220"/>
    </row>
  </sheetData>
  <mergeCells count="58">
    <mergeCell ref="I20:J20"/>
    <mergeCell ref="K20:M20"/>
    <mergeCell ref="C16:E16"/>
    <mergeCell ref="I16:J16"/>
    <mergeCell ref="K16:M16"/>
    <mergeCell ref="C17:E17"/>
    <mergeCell ref="I17:J17"/>
    <mergeCell ref="K17:M17"/>
    <mergeCell ref="C18:E18"/>
    <mergeCell ref="I18:J18"/>
    <mergeCell ref="K18:M18"/>
    <mergeCell ref="I19:J19"/>
    <mergeCell ref="K19:M19"/>
    <mergeCell ref="C13:E13"/>
    <mergeCell ref="I13:K13"/>
    <mergeCell ref="O13:Q13"/>
    <mergeCell ref="A14:F14"/>
    <mergeCell ref="B15:E15"/>
    <mergeCell ref="I15:J15"/>
    <mergeCell ref="K15:M15"/>
    <mergeCell ref="C11:E11"/>
    <mergeCell ref="I11:K11"/>
    <mergeCell ref="O11:Q11"/>
    <mergeCell ref="C12:E12"/>
    <mergeCell ref="I12:K12"/>
    <mergeCell ref="O12:Q12"/>
    <mergeCell ref="C8:E8"/>
    <mergeCell ref="H8:H10"/>
    <mergeCell ref="I8:K8"/>
    <mergeCell ref="O8:Q8"/>
    <mergeCell ref="C9:E9"/>
    <mergeCell ref="I9:K9"/>
    <mergeCell ref="O9:Q9"/>
    <mergeCell ref="C10:E10"/>
    <mergeCell ref="I10:K10"/>
    <mergeCell ref="O10:Q10"/>
    <mergeCell ref="C6:E6"/>
    <mergeCell ref="H6:H7"/>
    <mergeCell ref="I6:K6"/>
    <mergeCell ref="O6:Q6"/>
    <mergeCell ref="C7:E7"/>
    <mergeCell ref="I7:K7"/>
    <mergeCell ref="O7:Q7"/>
    <mergeCell ref="C4:E4"/>
    <mergeCell ref="H4:H5"/>
    <mergeCell ref="I4:K4"/>
    <mergeCell ref="O4:Q4"/>
    <mergeCell ref="C5:E5"/>
    <mergeCell ref="I5:K5"/>
    <mergeCell ref="O5:Q5"/>
    <mergeCell ref="C3:E3"/>
    <mergeCell ref="I3:K3"/>
    <mergeCell ref="O3:Q3"/>
    <mergeCell ref="A1:F1"/>
    <mergeCell ref="H1:L1"/>
    <mergeCell ref="N1:R1"/>
    <mergeCell ref="A2:F2"/>
    <mergeCell ref="M2:R2"/>
  </mergeCells>
  <pageMargins left="0.249305555555556" right="0.249305555555556" top="0.749305555555556" bottom="0.749305555555556" header="0.29930555555555599" footer="0.29930555555555599"/>
  <pageSetup paperSize="8" scale="68"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3397D-0FFB-4C9C-AA9A-5BB904212B46}">
  <sheetPr>
    <pageSetUpPr fitToPage="1"/>
  </sheetPr>
  <dimension ref="A1:BF771"/>
  <sheetViews>
    <sheetView tabSelected="1" view="pageBreakPreview" zoomScale="26" zoomScaleNormal="30" zoomScaleSheetLayoutView="40" zoomScalePageLayoutView="30" workbookViewId="0">
      <pane xSplit="15" ySplit="10" topLeftCell="AJ17" activePane="bottomRight" state="frozen"/>
      <selection pane="topRight" activeCell="P1" sqref="P1"/>
      <selection pane="bottomLeft" activeCell="A11" sqref="A11"/>
      <selection pane="bottomRight" activeCell="AJ8" sqref="AJ8"/>
    </sheetView>
  </sheetViews>
  <sheetFormatPr defaultColWidth="8.6328125" defaultRowHeight="46"/>
  <cols>
    <col min="1" max="2" width="24" style="44" customWidth="1"/>
    <col min="3" max="3" width="44.6328125" style="141" customWidth="1"/>
    <col min="4" max="4" width="38.6328125" customWidth="1"/>
    <col min="5" max="5" width="54.81640625" customWidth="1"/>
    <col min="6" max="6" width="59.81640625" customWidth="1"/>
    <col min="7" max="7" width="72.6328125" customWidth="1"/>
    <col min="8" max="8" width="11.36328125" style="142" customWidth="1"/>
    <col min="9" max="9" width="11.36328125" style="143" customWidth="1"/>
    <col min="10" max="10" width="16.6328125" style="143" customWidth="1"/>
    <col min="11" max="12" width="16.6328125" style="142" customWidth="1"/>
    <col min="13" max="14" width="16.6328125" style="143" customWidth="1"/>
    <col min="15" max="15" width="16.6328125" style="142" customWidth="1"/>
    <col min="16" max="16" width="16.6328125" style="143" customWidth="1"/>
    <col min="17" max="24" width="16.6328125" style="142" customWidth="1"/>
    <col min="25" max="26" width="16.6328125" style="143" customWidth="1"/>
    <col min="27" max="27" width="21.1796875" style="142" customWidth="1"/>
    <col min="28" max="35" width="14.453125" style="142" customWidth="1"/>
    <col min="36" max="36" width="24" style="44" customWidth="1"/>
    <col min="37" max="38" width="14.453125" style="142" customWidth="1"/>
    <col min="39" max="43" width="16.81640625" style="142" customWidth="1"/>
    <col min="44" max="44" width="8.6328125" style="148"/>
    <col min="45" max="45" width="8.6328125" style="149"/>
    <col min="46" max="46" width="8.6328125" style="150"/>
    <col min="47" max="47" width="45.81640625" customWidth="1"/>
    <col min="48" max="48" width="70.1796875" customWidth="1"/>
    <col min="49" max="49" width="119.54296875" customWidth="1"/>
    <col min="50" max="50" width="13.81640625" style="44" customWidth="1"/>
    <col min="51" max="53" width="11.08984375" style="141" bestFit="1" customWidth="1"/>
    <col min="54" max="54" width="23" style="141" customWidth="1"/>
    <col min="55" max="55" width="58.6328125" style="141" customWidth="1"/>
    <col min="56" max="56" width="77.36328125" style="141" customWidth="1"/>
    <col min="57" max="57" width="67.6328125" style="147" customWidth="1"/>
    <col min="58" max="58" width="48.36328125" customWidth="1"/>
  </cols>
  <sheetData>
    <row r="1" spans="1:58" ht="36" customHeight="1">
      <c r="A1" s="238" t="s">
        <v>0</v>
      </c>
      <c r="B1" s="238"/>
      <c r="C1" s="238"/>
      <c r="D1" s="238"/>
      <c r="E1" s="238"/>
      <c r="F1" s="238"/>
      <c r="G1" s="238"/>
      <c r="H1" s="238"/>
      <c r="I1" s="238"/>
      <c r="J1" s="238"/>
      <c r="K1" s="238"/>
      <c r="L1" s="238"/>
      <c r="M1" s="238"/>
      <c r="N1" s="238"/>
      <c r="O1" s="238"/>
      <c r="P1" s="238"/>
      <c r="Q1" s="238"/>
      <c r="R1" s="238"/>
      <c r="S1" s="238"/>
      <c r="T1" s="238"/>
      <c r="U1" s="238"/>
      <c r="V1" s="238"/>
      <c r="W1" s="238"/>
      <c r="X1" s="238"/>
      <c r="Y1" s="238"/>
      <c r="Z1" s="238"/>
      <c r="AA1" s="238"/>
      <c r="AB1" s="238"/>
      <c r="AC1" s="238"/>
      <c r="AD1" s="238"/>
      <c r="AE1" s="238"/>
      <c r="AF1" s="238"/>
      <c r="AG1" s="238"/>
      <c r="AH1" s="238"/>
      <c r="AI1" s="238"/>
      <c r="AJ1" s="238"/>
      <c r="AK1" s="238"/>
      <c r="AL1" s="238"/>
      <c r="AM1" s="238"/>
      <c r="AN1" s="238"/>
      <c r="AO1" s="238"/>
      <c r="AP1" s="238"/>
      <c r="AQ1" s="238"/>
      <c r="AR1" s="238"/>
      <c r="AS1" s="238"/>
      <c r="AT1" s="238"/>
      <c r="AU1" s="238"/>
      <c r="AV1" s="238"/>
      <c r="AW1" s="238"/>
      <c r="AX1" s="238"/>
      <c r="AY1" s="238"/>
      <c r="AZ1" s="238"/>
      <c r="BA1" s="238"/>
      <c r="BB1" s="238"/>
      <c r="BC1" s="238"/>
      <c r="BD1" s="1"/>
      <c r="BE1" s="2" t="s">
        <v>1</v>
      </c>
      <c r="BF1" s="3"/>
    </row>
    <row r="2" spans="1:58" ht="36" customHeight="1">
      <c r="A2" s="238"/>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c r="AN2" s="238"/>
      <c r="AO2" s="238"/>
      <c r="AP2" s="238"/>
      <c r="AQ2" s="238"/>
      <c r="AR2" s="238"/>
      <c r="AS2" s="238"/>
      <c r="AT2" s="238"/>
      <c r="AU2" s="238"/>
      <c r="AV2" s="238"/>
      <c r="AW2" s="238"/>
      <c r="AX2" s="238"/>
      <c r="AY2" s="238"/>
      <c r="AZ2" s="238"/>
      <c r="BA2" s="238"/>
      <c r="BB2" s="238"/>
      <c r="BC2" s="238"/>
      <c r="BD2" s="1"/>
      <c r="BE2" s="4" t="s">
        <v>2</v>
      </c>
      <c r="BF2" s="3"/>
    </row>
    <row r="3" spans="1:58" ht="36" customHeight="1">
      <c r="A3" s="238"/>
      <c r="B3" s="238"/>
      <c r="C3" s="238"/>
      <c r="D3" s="238"/>
      <c r="E3" s="238"/>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38"/>
      <c r="AI3" s="238"/>
      <c r="AJ3" s="238"/>
      <c r="AK3" s="238"/>
      <c r="AL3" s="238"/>
      <c r="AM3" s="238"/>
      <c r="AN3" s="238"/>
      <c r="AO3" s="238"/>
      <c r="AP3" s="238"/>
      <c r="AQ3" s="238"/>
      <c r="AR3" s="238"/>
      <c r="AS3" s="238"/>
      <c r="AT3" s="238"/>
      <c r="AU3" s="238"/>
      <c r="AV3" s="238"/>
      <c r="AW3" s="238"/>
      <c r="AX3" s="238"/>
      <c r="AY3" s="238"/>
      <c r="AZ3" s="238"/>
      <c r="BA3" s="238"/>
      <c r="BB3" s="238"/>
      <c r="BC3" s="238"/>
      <c r="BD3" s="1"/>
      <c r="BE3" s="5" t="s">
        <v>3</v>
      </c>
      <c r="BF3" s="3"/>
    </row>
    <row r="4" spans="1:58">
      <c r="A4" s="239" t="s">
        <v>4</v>
      </c>
      <c r="B4" s="239"/>
      <c r="C4" s="240"/>
      <c r="D4" s="241"/>
      <c r="E4" s="241"/>
      <c r="F4" s="241"/>
      <c r="G4" s="241"/>
      <c r="H4" s="242"/>
      <c r="I4" s="243"/>
      <c r="J4" s="243"/>
      <c r="K4" s="242"/>
      <c r="L4" s="242"/>
      <c r="M4" s="243"/>
      <c r="N4" s="243"/>
      <c r="O4" s="242"/>
      <c r="P4" s="243"/>
      <c r="Q4" s="242"/>
      <c r="R4" s="242"/>
      <c r="S4" s="242"/>
      <c r="T4" s="242"/>
      <c r="U4" s="242"/>
      <c r="V4" s="242"/>
      <c r="W4" s="242"/>
      <c r="X4" s="242"/>
      <c r="Y4" s="243"/>
      <c r="Z4" s="243"/>
      <c r="AA4" s="242"/>
      <c r="AB4" s="242"/>
      <c r="AC4" s="242"/>
      <c r="AD4" s="242"/>
      <c r="AE4" s="242"/>
      <c r="AF4" s="242"/>
      <c r="AG4" s="242"/>
      <c r="AH4" s="242"/>
      <c r="AI4" s="242"/>
      <c r="AJ4" s="242"/>
      <c r="AK4" s="242"/>
      <c r="AL4" s="242"/>
      <c r="AM4" s="242"/>
      <c r="AN4" s="242"/>
      <c r="AO4" s="242"/>
      <c r="AP4" s="242"/>
      <c r="AQ4" s="242"/>
      <c r="AR4" s="244"/>
      <c r="AS4" s="245"/>
      <c r="AT4" s="246"/>
      <c r="AU4" s="241"/>
      <c r="AV4" s="241"/>
      <c r="AW4" s="241"/>
      <c r="AX4" s="239"/>
      <c r="AY4" s="240"/>
      <c r="AZ4" s="240"/>
      <c r="BA4" s="240"/>
      <c r="BB4" s="247"/>
      <c r="BC4" s="6"/>
      <c r="BD4" s="6"/>
      <c r="BE4" s="7" t="s">
        <v>5</v>
      </c>
      <c r="BF4" s="3"/>
    </row>
    <row r="5" spans="1:58">
      <c r="A5" s="248" t="s">
        <v>6</v>
      </c>
      <c r="B5" s="248"/>
      <c r="C5" s="249"/>
      <c r="D5" s="250"/>
      <c r="E5" s="250"/>
      <c r="F5" s="250"/>
      <c r="G5" s="250"/>
      <c r="H5" s="251"/>
      <c r="I5" s="252"/>
      <c r="J5" s="252"/>
      <c r="K5" s="251"/>
      <c r="L5" s="251"/>
      <c r="M5" s="252"/>
      <c r="N5" s="252"/>
      <c r="O5" s="251"/>
      <c r="P5" s="252"/>
      <c r="Q5" s="251"/>
      <c r="R5" s="251"/>
      <c r="S5" s="251"/>
      <c r="T5" s="251"/>
      <c r="U5" s="251"/>
      <c r="V5" s="251"/>
      <c r="W5" s="251"/>
      <c r="X5" s="251"/>
      <c r="Y5" s="252"/>
      <c r="Z5" s="252"/>
      <c r="AA5" s="251"/>
      <c r="AB5" s="251"/>
      <c r="AC5" s="251"/>
      <c r="AD5" s="251"/>
      <c r="AE5" s="251"/>
      <c r="AF5" s="251"/>
      <c r="AG5" s="251"/>
      <c r="AH5" s="251"/>
      <c r="AI5" s="251"/>
      <c r="AJ5" s="251"/>
      <c r="AK5" s="251"/>
      <c r="AL5" s="251"/>
      <c r="AM5" s="251"/>
      <c r="AN5" s="251"/>
      <c r="AO5" s="251"/>
      <c r="AP5" s="251"/>
      <c r="AQ5" s="251"/>
      <c r="AR5" s="253"/>
      <c r="AS5" s="254"/>
      <c r="AT5" s="255"/>
      <c r="AU5" s="250"/>
      <c r="AV5" s="250"/>
      <c r="AW5" s="250"/>
      <c r="AX5" s="248"/>
      <c r="AY5" s="249"/>
      <c r="AZ5" s="249"/>
      <c r="BA5" s="249"/>
      <c r="BB5" s="256"/>
      <c r="BC5" s="8"/>
      <c r="BD5" s="9"/>
      <c r="BE5" s="7" t="s">
        <v>7</v>
      </c>
      <c r="BF5" s="3"/>
    </row>
    <row r="6" spans="1:58" s="11" customFormat="1" ht="31" customHeight="1" thickBot="1">
      <c r="A6" s="257" t="s">
        <v>8</v>
      </c>
      <c r="B6" s="258"/>
      <c r="C6" s="258"/>
      <c r="D6" s="258"/>
      <c r="E6" s="258"/>
      <c r="F6" s="258"/>
      <c r="G6" s="258"/>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c r="AL6" s="259"/>
      <c r="AM6" s="259"/>
      <c r="AN6" s="259"/>
      <c r="AO6" s="259"/>
      <c r="AP6" s="259"/>
      <c r="AQ6" s="259"/>
      <c r="AR6" s="259"/>
      <c r="AS6" s="259"/>
      <c r="AT6" s="259"/>
      <c r="AU6" s="259"/>
      <c r="AV6" s="259"/>
      <c r="AW6" s="259"/>
      <c r="AX6" s="259"/>
      <c r="AY6" s="259"/>
      <c r="AZ6" s="259"/>
      <c r="BA6" s="259"/>
      <c r="BB6" s="259"/>
      <c r="BC6" s="10"/>
    </row>
    <row r="7" spans="1:58" ht="124" customHeight="1" thickBot="1">
      <c r="A7" s="260" t="s">
        <v>9</v>
      </c>
      <c r="B7" s="261"/>
      <c r="C7" s="261"/>
      <c r="D7" s="261"/>
      <c r="E7" s="261"/>
      <c r="F7" s="261"/>
      <c r="G7" s="261"/>
      <c r="H7" s="264" t="s">
        <v>10</v>
      </c>
      <c r="I7" s="265"/>
      <c r="J7" s="265"/>
      <c r="K7" s="265"/>
      <c r="L7" s="265"/>
      <c r="M7" s="265"/>
      <c r="N7" s="265"/>
      <c r="O7" s="265"/>
      <c r="P7" s="265"/>
      <c r="Q7" s="265"/>
      <c r="R7" s="265"/>
      <c r="S7" s="265"/>
      <c r="T7" s="265"/>
      <c r="U7" s="265"/>
      <c r="V7" s="265"/>
      <c r="W7" s="265"/>
      <c r="X7" s="265"/>
      <c r="Y7" s="265"/>
      <c r="Z7" s="265"/>
      <c r="AA7" s="265"/>
      <c r="AB7" s="266" t="s">
        <v>11</v>
      </c>
      <c r="AC7" s="267"/>
      <c r="AD7" s="267"/>
      <c r="AE7" s="267"/>
      <c r="AF7" s="268"/>
      <c r="AG7" s="268"/>
      <c r="AH7" s="268"/>
      <c r="AI7" s="269"/>
      <c r="AJ7" s="308"/>
      <c r="AK7" s="266" t="s">
        <v>12</v>
      </c>
      <c r="AL7" s="267"/>
      <c r="AM7" s="267"/>
      <c r="AN7" s="267"/>
      <c r="AO7" s="267"/>
      <c r="AP7" s="268"/>
      <c r="AQ7" s="269"/>
      <c r="AR7" s="12"/>
      <c r="AS7" s="13"/>
      <c r="AT7" s="14"/>
      <c r="AU7" s="15"/>
      <c r="AV7" s="16"/>
      <c r="AW7" s="17"/>
      <c r="AX7" s="18"/>
      <c r="AY7" s="19"/>
      <c r="AZ7" s="19"/>
      <c r="BA7" s="19"/>
      <c r="BB7" s="20"/>
      <c r="BC7" s="6"/>
      <c r="BD7" s="6"/>
      <c r="BE7" s="7"/>
      <c r="BF7" s="3"/>
    </row>
    <row r="8" spans="1:58" s="44" customFormat="1" ht="367" thickBot="1">
      <c r="A8" s="262"/>
      <c r="B8" s="263"/>
      <c r="C8" s="263"/>
      <c r="D8" s="263"/>
      <c r="E8" s="263"/>
      <c r="F8" s="263"/>
      <c r="G8" s="263"/>
      <c r="H8" s="21" t="s">
        <v>13</v>
      </c>
      <c r="I8" s="22" t="s">
        <v>14</v>
      </c>
      <c r="J8" s="23" t="s">
        <v>15</v>
      </c>
      <c r="K8" s="24" t="s">
        <v>16</v>
      </c>
      <c r="L8" s="24" t="s">
        <v>17</v>
      </c>
      <c r="M8" s="23" t="s">
        <v>18</v>
      </c>
      <c r="N8" s="23" t="s">
        <v>19</v>
      </c>
      <c r="O8" s="24" t="s">
        <v>20</v>
      </c>
      <c r="P8" s="23" t="s">
        <v>21</v>
      </c>
      <c r="Q8" s="24" t="s">
        <v>22</v>
      </c>
      <c r="R8" s="24" t="s">
        <v>23</v>
      </c>
      <c r="S8" s="24" t="s">
        <v>24</v>
      </c>
      <c r="T8" s="24" t="s">
        <v>25</v>
      </c>
      <c r="U8" s="24" t="s">
        <v>26</v>
      </c>
      <c r="V8" s="24" t="s">
        <v>27</v>
      </c>
      <c r="W8" s="24" t="s">
        <v>28</v>
      </c>
      <c r="X8" s="25" t="s">
        <v>29</v>
      </c>
      <c r="Y8" s="23" t="s">
        <v>30</v>
      </c>
      <c r="Z8" s="26" t="s">
        <v>31</v>
      </c>
      <c r="AA8" s="27" t="s">
        <v>32</v>
      </c>
      <c r="AB8" s="28" t="s">
        <v>33</v>
      </c>
      <c r="AC8" s="29" t="s">
        <v>34</v>
      </c>
      <c r="AD8" s="29" t="s">
        <v>35</v>
      </c>
      <c r="AE8" s="29" t="s">
        <v>36</v>
      </c>
      <c r="AF8" s="30" t="s">
        <v>37</v>
      </c>
      <c r="AG8" s="30" t="s">
        <v>38</v>
      </c>
      <c r="AH8" s="30" t="s">
        <v>39</v>
      </c>
      <c r="AI8" s="31" t="s">
        <v>40</v>
      </c>
      <c r="AJ8" s="324" t="s">
        <v>63</v>
      </c>
      <c r="AK8" s="28" t="s">
        <v>37</v>
      </c>
      <c r="AL8" s="29" t="s">
        <v>41</v>
      </c>
      <c r="AM8" s="29" t="s">
        <v>42</v>
      </c>
      <c r="AN8" s="29" t="s">
        <v>43</v>
      </c>
      <c r="AO8" s="29" t="s">
        <v>44</v>
      </c>
      <c r="AP8" s="30" t="s">
        <v>39</v>
      </c>
      <c r="AQ8" s="31" t="s">
        <v>45</v>
      </c>
      <c r="AR8" s="32" t="s">
        <v>46</v>
      </c>
      <c r="AS8" s="33" t="s">
        <v>47</v>
      </c>
      <c r="AT8" s="34" t="s">
        <v>48</v>
      </c>
      <c r="AU8" s="35" t="s">
        <v>49</v>
      </c>
      <c r="AV8" s="36" t="s">
        <v>50</v>
      </c>
      <c r="AW8" s="37" t="s">
        <v>51</v>
      </c>
      <c r="AX8" s="38" t="s">
        <v>52</v>
      </c>
      <c r="AY8" s="39" t="s">
        <v>53</v>
      </c>
      <c r="AZ8" s="39" t="s">
        <v>54</v>
      </c>
      <c r="BA8" s="39" t="s">
        <v>55</v>
      </c>
      <c r="BB8" s="40" t="s">
        <v>56</v>
      </c>
      <c r="BC8" s="41" t="s">
        <v>57</v>
      </c>
      <c r="BD8" s="42" t="s">
        <v>58</v>
      </c>
      <c r="BE8" s="42" t="s">
        <v>59</v>
      </c>
      <c r="BF8" s="43" t="s">
        <v>60</v>
      </c>
    </row>
    <row r="9" spans="1:58">
      <c r="A9" s="227" t="s">
        <v>61</v>
      </c>
      <c r="B9" s="227"/>
      <c r="C9" s="228"/>
      <c r="D9" s="229"/>
      <c r="E9" s="229"/>
      <c r="F9" s="229"/>
      <c r="G9" s="229"/>
      <c r="H9" s="230"/>
      <c r="I9" s="231"/>
      <c r="J9" s="231"/>
      <c r="K9" s="230"/>
      <c r="L9" s="230"/>
      <c r="M9" s="231"/>
      <c r="N9" s="231"/>
      <c r="O9" s="230"/>
      <c r="P9" s="231"/>
      <c r="Q9" s="230"/>
      <c r="R9" s="230"/>
      <c r="S9" s="230"/>
      <c r="T9" s="230"/>
      <c r="U9" s="230"/>
      <c r="V9" s="230"/>
      <c r="W9" s="230"/>
      <c r="X9" s="230"/>
      <c r="Y9" s="231"/>
      <c r="Z9" s="231"/>
      <c r="AA9" s="230"/>
      <c r="AB9" s="230"/>
      <c r="AC9" s="230"/>
      <c r="AD9" s="230"/>
      <c r="AE9" s="230"/>
      <c r="AF9" s="230"/>
      <c r="AG9" s="230"/>
      <c r="AH9" s="230"/>
      <c r="AI9" s="230"/>
      <c r="AJ9" s="230"/>
      <c r="AK9" s="230"/>
      <c r="AL9" s="230"/>
      <c r="AM9" s="230"/>
      <c r="AN9" s="230"/>
      <c r="AO9" s="230"/>
      <c r="AP9" s="230"/>
      <c r="AQ9" s="230"/>
      <c r="AR9" s="232"/>
      <c r="AS9" s="233"/>
      <c r="AT9" s="234"/>
      <c r="AU9" s="235"/>
      <c r="AV9" s="235"/>
      <c r="AW9" s="235"/>
      <c r="AX9" s="236"/>
      <c r="AY9" s="237"/>
      <c r="AZ9" s="237"/>
      <c r="BA9" s="237"/>
      <c r="BB9" s="237"/>
      <c r="BC9" s="228"/>
      <c r="BD9" s="228"/>
      <c r="BE9" s="229"/>
      <c r="BF9" s="3"/>
    </row>
    <row r="10" spans="1:58" ht="46.5" customHeight="1" thickBot="1">
      <c r="A10" s="45" t="s">
        <v>62</v>
      </c>
      <c r="B10" s="45" t="s">
        <v>63</v>
      </c>
      <c r="C10" s="45" t="s">
        <v>9</v>
      </c>
      <c r="D10" s="46" t="s">
        <v>64</v>
      </c>
      <c r="E10" s="46" t="s">
        <v>65</v>
      </c>
      <c r="F10" s="47" t="s">
        <v>66</v>
      </c>
      <c r="G10" s="47" t="s">
        <v>67</v>
      </c>
      <c r="H10" s="48"/>
      <c r="I10" s="49"/>
      <c r="J10" s="49"/>
      <c r="K10" s="48"/>
      <c r="L10" s="48"/>
      <c r="M10" s="49"/>
      <c r="N10" s="49"/>
      <c r="O10" s="48"/>
      <c r="P10" s="49"/>
      <c r="Q10" s="48"/>
      <c r="R10" s="48"/>
      <c r="S10" s="48"/>
      <c r="T10" s="48"/>
      <c r="U10" s="48"/>
      <c r="V10" s="48"/>
      <c r="W10" s="48"/>
      <c r="X10" s="48"/>
      <c r="Y10" s="49"/>
      <c r="Z10" s="49"/>
      <c r="AA10" s="48"/>
      <c r="AB10" s="48"/>
      <c r="AC10" s="48"/>
      <c r="AD10" s="48"/>
      <c r="AE10" s="48"/>
      <c r="AF10" s="48"/>
      <c r="AG10" s="48"/>
      <c r="AH10" s="48"/>
      <c r="AI10" s="48"/>
      <c r="AJ10" s="45" t="s">
        <v>63</v>
      </c>
      <c r="AK10" s="48"/>
      <c r="AL10" s="48"/>
      <c r="AM10" s="48"/>
      <c r="AN10" s="48"/>
      <c r="AO10" s="48"/>
      <c r="AP10" s="48"/>
      <c r="AQ10" s="48"/>
      <c r="AR10" s="50"/>
      <c r="AS10" s="51"/>
      <c r="AT10" s="52"/>
      <c r="AU10" s="46"/>
      <c r="AV10" s="46"/>
      <c r="AW10" s="46"/>
      <c r="AX10" s="47"/>
      <c r="AY10" s="53"/>
      <c r="AZ10" s="53"/>
      <c r="BA10" s="53"/>
      <c r="BB10" s="53"/>
      <c r="BC10" s="54"/>
      <c r="BD10" s="54"/>
      <c r="BE10" s="55"/>
      <c r="BF10" s="55"/>
    </row>
    <row r="11" spans="1:58" s="75" customFormat="1" ht="366" customHeight="1" thickBot="1">
      <c r="A11" s="56">
        <v>1</v>
      </c>
      <c r="B11" s="56">
        <v>1</v>
      </c>
      <c r="C11" s="57" t="s">
        <v>68</v>
      </c>
      <c r="D11" s="58" t="s">
        <v>69</v>
      </c>
      <c r="E11" s="58" t="s">
        <v>70</v>
      </c>
      <c r="F11" s="58" t="s">
        <v>71</v>
      </c>
      <c r="G11" s="58" t="s">
        <v>72</v>
      </c>
      <c r="H11" s="59" t="s">
        <v>73</v>
      </c>
      <c r="I11" s="60" t="s">
        <v>73</v>
      </c>
      <c r="J11" s="60" t="s">
        <v>73</v>
      </c>
      <c r="K11" s="59" t="s">
        <v>73</v>
      </c>
      <c r="L11" s="59"/>
      <c r="M11" s="60" t="s">
        <v>73</v>
      </c>
      <c r="N11" s="60" t="s">
        <v>73</v>
      </c>
      <c r="O11" s="59" t="s">
        <v>73</v>
      </c>
      <c r="P11" s="60" t="s">
        <v>73</v>
      </c>
      <c r="Q11" s="59" t="s">
        <v>73</v>
      </c>
      <c r="R11" s="59"/>
      <c r="S11" s="59"/>
      <c r="T11" s="59"/>
      <c r="U11" s="59"/>
      <c r="V11" s="59"/>
      <c r="W11" s="59"/>
      <c r="X11" s="59"/>
      <c r="Y11" s="60"/>
      <c r="Z11" s="61"/>
      <c r="AA11" s="62"/>
      <c r="AB11" s="63" t="s">
        <v>73</v>
      </c>
      <c r="AC11" s="64" t="s">
        <v>73</v>
      </c>
      <c r="AD11" s="64"/>
      <c r="AE11" s="64"/>
      <c r="AF11" s="64" t="s">
        <v>73</v>
      </c>
      <c r="AG11" s="65" t="s">
        <v>73</v>
      </c>
      <c r="AH11" s="66"/>
      <c r="AI11" s="67" t="s">
        <v>73</v>
      </c>
      <c r="AJ11" s="56">
        <v>1</v>
      </c>
      <c r="AK11" s="67" t="s">
        <v>73</v>
      </c>
      <c r="AL11" s="64"/>
      <c r="AM11" s="64"/>
      <c r="AN11" s="64"/>
      <c r="AO11" s="64"/>
      <c r="AP11" s="67" t="s">
        <v>73</v>
      </c>
      <c r="AQ11" s="67"/>
      <c r="AR11" s="68" t="s">
        <v>73</v>
      </c>
      <c r="AS11" s="69"/>
      <c r="AT11" s="70"/>
      <c r="AU11" s="71" t="s">
        <v>74</v>
      </c>
      <c r="AV11" s="58" t="s">
        <v>75</v>
      </c>
      <c r="AW11" s="71" t="s">
        <v>76</v>
      </c>
      <c r="AX11" s="56">
        <v>1</v>
      </c>
      <c r="AY11" s="72">
        <v>7</v>
      </c>
      <c r="AZ11" s="72">
        <v>6</v>
      </c>
      <c r="BA11" s="72">
        <v>6</v>
      </c>
      <c r="BB11" s="73">
        <f t="shared" ref="BB11:BB54" si="0">BA11*AZ11*AY11*AX11</f>
        <v>252</v>
      </c>
      <c r="BC11" s="58" t="s">
        <v>77</v>
      </c>
      <c r="BD11" s="71" t="s">
        <v>78</v>
      </c>
      <c r="BE11" s="71" t="s">
        <v>79</v>
      </c>
      <c r="BF11" s="74" t="s">
        <v>80</v>
      </c>
    </row>
    <row r="12" spans="1:58" s="75" customFormat="1" ht="409.6" customHeight="1" thickBot="1">
      <c r="A12" s="56">
        <v>1</v>
      </c>
      <c r="B12" s="56">
        <v>2</v>
      </c>
      <c r="C12" s="310" t="s">
        <v>68</v>
      </c>
      <c r="D12" s="311" t="s">
        <v>69</v>
      </c>
      <c r="E12" s="311" t="s">
        <v>70</v>
      </c>
      <c r="F12" s="311" t="s">
        <v>71</v>
      </c>
      <c r="G12" s="311" t="s">
        <v>72</v>
      </c>
      <c r="H12" s="312" t="s">
        <v>73</v>
      </c>
      <c r="I12" s="313" t="s">
        <v>73</v>
      </c>
      <c r="J12" s="313" t="s">
        <v>73</v>
      </c>
      <c r="K12" s="312" t="s">
        <v>73</v>
      </c>
      <c r="L12" s="312"/>
      <c r="M12" s="313" t="s">
        <v>73</v>
      </c>
      <c r="N12" s="313" t="s">
        <v>73</v>
      </c>
      <c r="O12" s="312" t="s">
        <v>73</v>
      </c>
      <c r="P12" s="313" t="s">
        <v>73</v>
      </c>
      <c r="Q12" s="312" t="s">
        <v>73</v>
      </c>
      <c r="R12" s="312"/>
      <c r="S12" s="312"/>
      <c r="T12" s="312"/>
      <c r="U12" s="312"/>
      <c r="V12" s="312"/>
      <c r="W12" s="312"/>
      <c r="X12" s="312"/>
      <c r="Y12" s="313"/>
      <c r="Z12" s="314"/>
      <c r="AA12" s="315"/>
      <c r="AB12" s="316" t="s">
        <v>73</v>
      </c>
      <c r="AC12" s="317" t="s">
        <v>73</v>
      </c>
      <c r="AD12" s="317"/>
      <c r="AE12" s="317"/>
      <c r="AF12" s="317" t="s">
        <v>73</v>
      </c>
      <c r="AG12" s="318" t="s">
        <v>73</v>
      </c>
      <c r="AH12" s="319"/>
      <c r="AI12" s="320" t="s">
        <v>73</v>
      </c>
      <c r="AJ12" s="56">
        <v>2</v>
      </c>
      <c r="AK12" s="320" t="s">
        <v>73</v>
      </c>
      <c r="AL12" s="317"/>
      <c r="AM12" s="317"/>
      <c r="AN12" s="317"/>
      <c r="AO12" s="317"/>
      <c r="AP12" s="320" t="s">
        <v>73</v>
      </c>
      <c r="AQ12" s="320"/>
      <c r="AR12" s="321" t="s">
        <v>73</v>
      </c>
      <c r="AS12" s="322"/>
      <c r="AT12" s="312"/>
      <c r="AU12" s="323" t="s">
        <v>590</v>
      </c>
      <c r="AV12" s="311" t="s">
        <v>591</v>
      </c>
      <c r="AW12" s="323" t="s">
        <v>613</v>
      </c>
      <c r="AX12" s="56">
        <v>0.7</v>
      </c>
      <c r="AY12" s="72">
        <v>5</v>
      </c>
      <c r="AZ12" s="72">
        <v>6</v>
      </c>
      <c r="BA12" s="72">
        <v>3</v>
      </c>
      <c r="BB12" s="73">
        <f t="shared" ref="BB12" si="1">BA12*AZ12*AY12*AX12</f>
        <v>62.999999999999993</v>
      </c>
      <c r="BC12" s="58"/>
      <c r="BD12" s="71"/>
      <c r="BE12" s="71"/>
      <c r="BF12" s="74"/>
    </row>
    <row r="13" spans="1:58" s="75" customFormat="1" ht="267" customHeight="1">
      <c r="A13" s="56" t="s">
        <v>81</v>
      </c>
      <c r="B13" s="56">
        <v>3</v>
      </c>
      <c r="C13" s="57" t="s">
        <v>82</v>
      </c>
      <c r="D13" s="58" t="s">
        <v>69</v>
      </c>
      <c r="E13" s="58" t="s">
        <v>83</v>
      </c>
      <c r="F13" s="58" t="s">
        <v>84</v>
      </c>
      <c r="G13" s="58" t="s">
        <v>85</v>
      </c>
      <c r="H13" s="59" t="s">
        <v>73</v>
      </c>
      <c r="I13" s="60" t="s">
        <v>73</v>
      </c>
      <c r="J13" s="60" t="s">
        <v>73</v>
      </c>
      <c r="K13" s="59" t="s">
        <v>73</v>
      </c>
      <c r="L13" s="59"/>
      <c r="M13" s="60" t="s">
        <v>73</v>
      </c>
      <c r="N13" s="60" t="s">
        <v>73</v>
      </c>
      <c r="O13" s="59" t="s">
        <v>73</v>
      </c>
      <c r="P13" s="60" t="s">
        <v>73</v>
      </c>
      <c r="Q13" s="59" t="s">
        <v>73</v>
      </c>
      <c r="R13" s="59"/>
      <c r="S13" s="59"/>
      <c r="T13" s="59"/>
      <c r="U13" s="59" t="s">
        <v>73</v>
      </c>
      <c r="V13" s="59"/>
      <c r="W13" s="59"/>
      <c r="X13" s="59"/>
      <c r="Y13" s="61"/>
      <c r="Z13" s="61"/>
      <c r="AA13" s="76"/>
      <c r="AB13" s="60" t="s">
        <v>73</v>
      </c>
      <c r="AC13" s="60" t="s">
        <v>73</v>
      </c>
      <c r="AD13" s="59"/>
      <c r="AE13" s="59"/>
      <c r="AF13" s="64" t="s">
        <v>73</v>
      </c>
      <c r="AG13" s="60" t="s">
        <v>73</v>
      </c>
      <c r="AH13" s="61"/>
      <c r="AI13" s="76"/>
      <c r="AJ13" s="56">
        <v>3</v>
      </c>
      <c r="AK13" s="77"/>
      <c r="AL13" s="60" t="s">
        <v>73</v>
      </c>
      <c r="AM13" s="60" t="s">
        <v>73</v>
      </c>
      <c r="AN13" s="60" t="s">
        <v>73</v>
      </c>
      <c r="AO13" s="59"/>
      <c r="AP13" s="62"/>
      <c r="AQ13" s="76"/>
      <c r="AR13" s="68" t="s">
        <v>73</v>
      </c>
      <c r="AS13" s="69"/>
      <c r="AT13" s="70"/>
      <c r="AU13" s="58" t="s">
        <v>86</v>
      </c>
      <c r="AV13" s="58" t="s">
        <v>87</v>
      </c>
      <c r="AW13" s="58" t="s">
        <v>88</v>
      </c>
      <c r="AX13" s="56">
        <v>0.5</v>
      </c>
      <c r="AY13" s="72">
        <v>5</v>
      </c>
      <c r="AZ13" s="72">
        <v>3</v>
      </c>
      <c r="BA13" s="72">
        <v>3</v>
      </c>
      <c r="BB13" s="73">
        <f t="shared" si="0"/>
        <v>22.5</v>
      </c>
      <c r="BC13" s="78"/>
      <c r="BD13" s="79" t="s">
        <v>89</v>
      </c>
      <c r="BE13" s="78"/>
      <c r="BF13" s="74"/>
    </row>
    <row r="14" spans="1:58" ht="199.5">
      <c r="A14" s="80" t="s">
        <v>90</v>
      </c>
      <c r="B14" s="56">
        <v>4</v>
      </c>
      <c r="C14" s="81" t="s">
        <v>82</v>
      </c>
      <c r="D14" s="82"/>
      <c r="E14" s="82" t="s">
        <v>91</v>
      </c>
      <c r="F14" s="82" t="s">
        <v>92</v>
      </c>
      <c r="G14" s="82" t="s">
        <v>93</v>
      </c>
      <c r="H14" s="83" t="s">
        <v>73</v>
      </c>
      <c r="I14" s="84"/>
      <c r="J14" s="84"/>
      <c r="K14" s="83"/>
      <c r="L14" s="83"/>
      <c r="M14" s="84"/>
      <c r="N14" s="84"/>
      <c r="O14" s="83"/>
      <c r="P14" s="84"/>
      <c r="Q14" s="83" t="s">
        <v>73</v>
      </c>
      <c r="R14" s="83" t="s">
        <v>73</v>
      </c>
      <c r="S14" s="83"/>
      <c r="T14" s="83" t="s">
        <v>73</v>
      </c>
      <c r="U14" s="83"/>
      <c r="V14" s="83"/>
      <c r="W14" s="83"/>
      <c r="X14" s="83"/>
      <c r="Y14" s="84" t="s">
        <v>73</v>
      </c>
      <c r="Z14" s="85"/>
      <c r="AA14" s="86"/>
      <c r="AB14" s="83" t="s">
        <v>73</v>
      </c>
      <c r="AC14" s="83"/>
      <c r="AD14" s="83"/>
      <c r="AE14" s="83"/>
      <c r="AF14" s="83" t="s">
        <v>73</v>
      </c>
      <c r="AG14" s="83" t="s">
        <v>73</v>
      </c>
      <c r="AH14" s="87"/>
      <c r="AI14" s="86"/>
      <c r="AJ14" s="56">
        <v>4</v>
      </c>
      <c r="AK14" s="88"/>
      <c r="AL14" s="83" t="s">
        <v>73</v>
      </c>
      <c r="AM14" s="83"/>
      <c r="AN14" s="83" t="s">
        <v>73</v>
      </c>
      <c r="AO14" s="83"/>
      <c r="AP14" s="87"/>
      <c r="AQ14" s="86"/>
      <c r="AR14" s="68"/>
      <c r="AS14" s="69" t="s">
        <v>73</v>
      </c>
      <c r="AT14" s="70"/>
      <c r="AU14" s="82" t="s">
        <v>94</v>
      </c>
      <c r="AV14" s="82" t="s">
        <v>95</v>
      </c>
      <c r="AW14" s="82" t="s">
        <v>96</v>
      </c>
      <c r="AX14" s="80">
        <v>0.7</v>
      </c>
      <c r="AY14" s="89">
        <v>5</v>
      </c>
      <c r="AZ14" s="89">
        <v>6</v>
      </c>
      <c r="BA14" s="89">
        <v>3</v>
      </c>
      <c r="BB14" s="90">
        <f t="shared" si="0"/>
        <v>62.999999999999993</v>
      </c>
      <c r="BC14" s="82" t="s">
        <v>97</v>
      </c>
      <c r="BD14" s="91" t="s">
        <v>98</v>
      </c>
      <c r="BE14" s="91" t="s">
        <v>99</v>
      </c>
      <c r="BF14" s="74" t="s">
        <v>100</v>
      </c>
    </row>
    <row r="15" spans="1:58" ht="256.5">
      <c r="A15" s="80" t="s">
        <v>90</v>
      </c>
      <c r="B15" s="56">
        <v>5</v>
      </c>
      <c r="C15" s="81" t="s">
        <v>82</v>
      </c>
      <c r="D15" s="82"/>
      <c r="E15" s="82" t="s">
        <v>593</v>
      </c>
      <c r="F15" s="82" t="s">
        <v>92</v>
      </c>
      <c r="G15" s="82" t="s">
        <v>93</v>
      </c>
      <c r="H15" s="83" t="s">
        <v>73</v>
      </c>
      <c r="I15" s="84"/>
      <c r="J15" s="84"/>
      <c r="K15" s="83"/>
      <c r="L15" s="83"/>
      <c r="M15" s="84"/>
      <c r="N15" s="84"/>
      <c r="O15" s="83"/>
      <c r="P15" s="84"/>
      <c r="Q15" s="83" t="s">
        <v>73</v>
      </c>
      <c r="R15" s="83" t="s">
        <v>73</v>
      </c>
      <c r="S15" s="83"/>
      <c r="T15" s="83" t="s">
        <v>73</v>
      </c>
      <c r="U15" s="83"/>
      <c r="V15" s="83"/>
      <c r="W15" s="83"/>
      <c r="X15" s="83"/>
      <c r="Y15" s="84" t="s">
        <v>73</v>
      </c>
      <c r="Z15" s="85"/>
      <c r="AA15" s="86"/>
      <c r="AB15" s="83" t="s">
        <v>73</v>
      </c>
      <c r="AC15" s="83"/>
      <c r="AD15" s="83"/>
      <c r="AE15" s="83"/>
      <c r="AF15" s="83" t="s">
        <v>73</v>
      </c>
      <c r="AG15" s="83" t="s">
        <v>73</v>
      </c>
      <c r="AH15" s="87"/>
      <c r="AI15" s="86"/>
      <c r="AJ15" s="56">
        <v>5</v>
      </c>
      <c r="AK15" s="88"/>
      <c r="AL15" s="83" t="s">
        <v>73</v>
      </c>
      <c r="AM15" s="83"/>
      <c r="AN15" s="83" t="s">
        <v>73</v>
      </c>
      <c r="AO15" s="83"/>
      <c r="AP15" s="87"/>
      <c r="AQ15" s="86"/>
      <c r="AR15" s="68"/>
      <c r="AS15" s="69" t="s">
        <v>73</v>
      </c>
      <c r="AT15" s="70"/>
      <c r="AU15" s="82" t="s">
        <v>602</v>
      </c>
      <c r="AV15" s="82" t="s">
        <v>601</v>
      </c>
      <c r="AW15" s="82" t="s">
        <v>594</v>
      </c>
      <c r="AX15" s="80">
        <v>0.7</v>
      </c>
      <c r="AY15" s="89">
        <v>5</v>
      </c>
      <c r="AZ15" s="89">
        <v>6</v>
      </c>
      <c r="BA15" s="89">
        <v>3</v>
      </c>
      <c r="BB15" s="90">
        <f t="shared" ref="BB15" si="2">BA15*AZ15*AY15*AX15</f>
        <v>62.999999999999993</v>
      </c>
      <c r="BC15" s="82" t="s">
        <v>97</v>
      </c>
      <c r="BD15" s="91" t="s">
        <v>98</v>
      </c>
      <c r="BE15" s="91" t="s">
        <v>99</v>
      </c>
      <c r="BF15" s="74" t="s">
        <v>100</v>
      </c>
    </row>
    <row r="16" spans="1:58" s="75" customFormat="1" ht="256.5">
      <c r="A16" s="56" t="s">
        <v>101</v>
      </c>
      <c r="B16" s="56">
        <v>6</v>
      </c>
      <c r="C16" s="57" t="s">
        <v>102</v>
      </c>
      <c r="D16" s="58" t="s">
        <v>103</v>
      </c>
      <c r="E16" s="58" t="s">
        <v>104</v>
      </c>
      <c r="F16" s="58" t="s">
        <v>105</v>
      </c>
      <c r="G16" s="58" t="s">
        <v>106</v>
      </c>
      <c r="H16" s="59" t="s">
        <v>73</v>
      </c>
      <c r="I16" s="60" t="s">
        <v>73</v>
      </c>
      <c r="J16" s="60" t="s">
        <v>73</v>
      </c>
      <c r="K16" s="59" t="s">
        <v>73</v>
      </c>
      <c r="L16" s="59"/>
      <c r="M16" s="60" t="s">
        <v>73</v>
      </c>
      <c r="N16" s="60" t="s">
        <v>73</v>
      </c>
      <c r="O16" s="59" t="s">
        <v>73</v>
      </c>
      <c r="P16" s="60" t="s">
        <v>73</v>
      </c>
      <c r="Q16" s="59" t="s">
        <v>73</v>
      </c>
      <c r="R16" s="59"/>
      <c r="S16" s="59"/>
      <c r="T16" s="59"/>
      <c r="U16" s="59" t="s">
        <v>73</v>
      </c>
      <c r="V16" s="59"/>
      <c r="W16" s="59"/>
      <c r="X16" s="59"/>
      <c r="Y16" s="59"/>
      <c r="Z16" s="60" t="s">
        <v>73</v>
      </c>
      <c r="AA16" s="62"/>
      <c r="AB16" s="92" t="s">
        <v>73</v>
      </c>
      <c r="AC16" s="59"/>
      <c r="AD16" s="59"/>
      <c r="AE16" s="60" t="s">
        <v>73</v>
      </c>
      <c r="AF16" s="60" t="s">
        <v>73</v>
      </c>
      <c r="AG16" s="59" t="s">
        <v>73</v>
      </c>
      <c r="AH16" s="61"/>
      <c r="AI16" s="93" t="s">
        <v>73</v>
      </c>
      <c r="AJ16" s="56">
        <v>6</v>
      </c>
      <c r="AK16" s="60" t="s">
        <v>73</v>
      </c>
      <c r="AL16" s="60" t="s">
        <v>73</v>
      </c>
      <c r="AM16" s="59"/>
      <c r="AN16" s="59"/>
      <c r="AO16" s="59"/>
      <c r="AP16" s="60" t="s">
        <v>73</v>
      </c>
      <c r="AQ16" s="60" t="s">
        <v>73</v>
      </c>
      <c r="AR16" s="68" t="s">
        <v>73</v>
      </c>
      <c r="AS16" s="69"/>
      <c r="AT16" s="70"/>
      <c r="AU16" s="94" t="s">
        <v>107</v>
      </c>
      <c r="AV16" s="94" t="s">
        <v>108</v>
      </c>
      <c r="AW16" s="94" t="s">
        <v>109</v>
      </c>
      <c r="AX16" s="56">
        <v>1</v>
      </c>
      <c r="AY16" s="72">
        <v>8</v>
      </c>
      <c r="AZ16" s="72">
        <v>7</v>
      </c>
      <c r="BA16" s="72">
        <v>5</v>
      </c>
      <c r="BB16" s="73">
        <f t="shared" si="0"/>
        <v>280</v>
      </c>
      <c r="BC16" s="94" t="s">
        <v>110</v>
      </c>
      <c r="BD16" s="58"/>
      <c r="BE16" s="94" t="s">
        <v>111</v>
      </c>
      <c r="BF16" s="56" t="s">
        <v>112</v>
      </c>
    </row>
    <row r="17" spans="1:58" ht="267" customHeight="1">
      <c r="A17" s="80" t="s">
        <v>113</v>
      </c>
      <c r="B17" s="56">
        <v>7</v>
      </c>
      <c r="C17" s="81" t="s">
        <v>102</v>
      </c>
      <c r="D17" s="82"/>
      <c r="E17" s="82" t="s">
        <v>114</v>
      </c>
      <c r="F17" s="82" t="s">
        <v>115</v>
      </c>
      <c r="G17" s="82" t="s">
        <v>116</v>
      </c>
      <c r="H17" s="83" t="s">
        <v>73</v>
      </c>
      <c r="I17" s="84"/>
      <c r="J17" s="84"/>
      <c r="K17" s="83" t="s">
        <v>73</v>
      </c>
      <c r="L17" s="83"/>
      <c r="M17" s="84"/>
      <c r="N17" s="84"/>
      <c r="O17" s="83" t="s">
        <v>73</v>
      </c>
      <c r="P17" s="84" t="s">
        <v>73</v>
      </c>
      <c r="Q17" s="83" t="s">
        <v>73</v>
      </c>
      <c r="R17" s="83"/>
      <c r="S17" s="83"/>
      <c r="T17" s="83" t="s">
        <v>73</v>
      </c>
      <c r="U17" s="83" t="s">
        <v>73</v>
      </c>
      <c r="V17" s="83" t="s">
        <v>73</v>
      </c>
      <c r="W17" s="83"/>
      <c r="X17" s="83" t="s">
        <v>73</v>
      </c>
      <c r="Y17" s="84"/>
      <c r="Z17" s="84"/>
      <c r="AA17" s="87" t="s">
        <v>73</v>
      </c>
      <c r="AB17" s="88" t="s">
        <v>73</v>
      </c>
      <c r="AC17" s="83"/>
      <c r="AD17" s="83"/>
      <c r="AE17" s="83"/>
      <c r="AF17" s="83" t="s">
        <v>73</v>
      </c>
      <c r="AG17" s="83"/>
      <c r="AH17" s="87"/>
      <c r="AI17" s="86"/>
      <c r="AJ17" s="56">
        <v>7</v>
      </c>
      <c r="AK17" s="83" t="s">
        <v>73</v>
      </c>
      <c r="AL17" s="83" t="s">
        <v>73</v>
      </c>
      <c r="AM17" s="83"/>
      <c r="AN17" s="83"/>
      <c r="AO17" s="83"/>
      <c r="AP17" s="83" t="s">
        <v>73</v>
      </c>
      <c r="AQ17" s="83" t="s">
        <v>73</v>
      </c>
      <c r="AR17" s="68" t="s">
        <v>73</v>
      </c>
      <c r="AS17" s="69" t="s">
        <v>73</v>
      </c>
      <c r="AT17" s="70"/>
      <c r="AU17" s="82" t="s">
        <v>117</v>
      </c>
      <c r="AV17" s="82" t="s">
        <v>118</v>
      </c>
      <c r="AW17" s="82" t="s">
        <v>119</v>
      </c>
      <c r="AX17" s="80">
        <v>1</v>
      </c>
      <c r="AY17" s="89">
        <v>6</v>
      </c>
      <c r="AZ17" s="89">
        <v>5</v>
      </c>
      <c r="BA17" s="89">
        <v>7</v>
      </c>
      <c r="BB17" s="73">
        <f t="shared" si="0"/>
        <v>210</v>
      </c>
      <c r="BC17" s="82" t="s">
        <v>120</v>
      </c>
      <c r="BD17" s="82"/>
      <c r="BE17" s="82" t="s">
        <v>121</v>
      </c>
      <c r="BF17" s="74" t="s">
        <v>122</v>
      </c>
    </row>
    <row r="18" spans="1:58" s="75" customFormat="1" ht="267" customHeight="1">
      <c r="A18" s="56" t="s">
        <v>123</v>
      </c>
      <c r="B18" s="56">
        <v>8</v>
      </c>
      <c r="C18" s="57" t="s">
        <v>124</v>
      </c>
      <c r="D18" s="58" t="s">
        <v>125</v>
      </c>
      <c r="E18" s="58" t="s">
        <v>126</v>
      </c>
      <c r="F18" s="58" t="s">
        <v>127</v>
      </c>
      <c r="G18" s="58" t="s">
        <v>128</v>
      </c>
      <c r="H18" s="59" t="s">
        <v>73</v>
      </c>
      <c r="I18" s="60" t="s">
        <v>73</v>
      </c>
      <c r="J18" s="60"/>
      <c r="K18" s="59"/>
      <c r="L18" s="59" t="s">
        <v>73</v>
      </c>
      <c r="M18" s="60"/>
      <c r="N18" s="60"/>
      <c r="O18" s="59"/>
      <c r="P18" s="60" t="s">
        <v>73</v>
      </c>
      <c r="Q18" s="59"/>
      <c r="R18" s="59"/>
      <c r="S18" s="59"/>
      <c r="T18" s="59"/>
      <c r="U18" s="59"/>
      <c r="V18" s="59"/>
      <c r="W18" s="59"/>
      <c r="X18" s="59"/>
      <c r="Y18" s="60"/>
      <c r="Z18" s="61"/>
      <c r="AA18" s="62"/>
      <c r="AB18" s="92" t="s">
        <v>73</v>
      </c>
      <c r="AC18" s="59"/>
      <c r="AD18" s="59"/>
      <c r="AE18" s="59"/>
      <c r="AF18" s="59"/>
      <c r="AG18" s="60" t="s">
        <v>73</v>
      </c>
      <c r="AH18" s="61"/>
      <c r="AI18" s="93" t="s">
        <v>73</v>
      </c>
      <c r="AJ18" s="56">
        <v>8</v>
      </c>
      <c r="AK18" s="77"/>
      <c r="AL18" s="59"/>
      <c r="AM18" s="59"/>
      <c r="AN18" s="59"/>
      <c r="AO18" s="59"/>
      <c r="AP18" s="62"/>
      <c r="AQ18" s="76"/>
      <c r="AR18" s="68" t="s">
        <v>73</v>
      </c>
      <c r="AS18" s="69"/>
      <c r="AT18" s="70"/>
      <c r="AU18" s="58" t="s">
        <v>129</v>
      </c>
      <c r="AV18" s="58" t="s">
        <v>130</v>
      </c>
      <c r="AW18" s="58">
        <v>3</v>
      </c>
      <c r="AX18" s="56">
        <v>1</v>
      </c>
      <c r="AY18" s="72">
        <v>5</v>
      </c>
      <c r="AZ18" s="72">
        <v>5</v>
      </c>
      <c r="BA18" s="72">
        <v>4</v>
      </c>
      <c r="BB18" s="73">
        <f t="shared" si="0"/>
        <v>100</v>
      </c>
      <c r="BC18" s="58" t="s">
        <v>131</v>
      </c>
      <c r="BD18" s="58" t="s">
        <v>132</v>
      </c>
      <c r="BE18" s="71" t="s">
        <v>133</v>
      </c>
      <c r="BF18" s="95" t="s">
        <v>80</v>
      </c>
    </row>
    <row r="19" spans="1:58" s="75" customFormat="1" ht="331.5" customHeight="1">
      <c r="A19" s="80" t="s">
        <v>134</v>
      </c>
      <c r="B19" s="56">
        <v>9</v>
      </c>
      <c r="C19" s="81" t="s">
        <v>124</v>
      </c>
      <c r="D19" s="82"/>
      <c r="E19" s="82" t="s">
        <v>135</v>
      </c>
      <c r="F19" s="82" t="s">
        <v>136</v>
      </c>
      <c r="G19" s="82" t="s">
        <v>137</v>
      </c>
      <c r="H19" s="83" t="s">
        <v>73</v>
      </c>
      <c r="I19" s="84"/>
      <c r="J19" s="84"/>
      <c r="K19" s="83"/>
      <c r="L19" s="83" t="s">
        <v>73</v>
      </c>
      <c r="M19" s="84"/>
      <c r="N19" s="84"/>
      <c r="O19" s="83"/>
      <c r="P19" s="84" t="s">
        <v>73</v>
      </c>
      <c r="Q19" s="83" t="s">
        <v>73</v>
      </c>
      <c r="R19" s="83" t="s">
        <v>73</v>
      </c>
      <c r="S19" s="83"/>
      <c r="T19" s="83" t="s">
        <v>73</v>
      </c>
      <c r="U19" s="83"/>
      <c r="V19" s="83"/>
      <c r="W19" s="83"/>
      <c r="X19" s="83"/>
      <c r="Y19" s="84"/>
      <c r="Z19" s="87"/>
      <c r="AA19" s="87"/>
      <c r="AB19" s="88" t="s">
        <v>73</v>
      </c>
      <c r="AC19" s="83" t="s">
        <v>73</v>
      </c>
      <c r="AD19" s="83" t="s">
        <v>73</v>
      </c>
      <c r="AE19" s="83"/>
      <c r="AF19" s="83"/>
      <c r="AG19" s="83" t="s">
        <v>73</v>
      </c>
      <c r="AH19" s="87"/>
      <c r="AI19" s="86" t="s">
        <v>73</v>
      </c>
      <c r="AJ19" s="56">
        <v>9</v>
      </c>
      <c r="AK19" s="86" t="s">
        <v>73</v>
      </c>
      <c r="AL19" s="83"/>
      <c r="AM19" s="83"/>
      <c r="AN19" s="83" t="s">
        <v>73</v>
      </c>
      <c r="AO19" s="83"/>
      <c r="AP19" s="87"/>
      <c r="AQ19" s="86"/>
      <c r="AR19" s="68"/>
      <c r="AS19" s="69" t="s">
        <v>73</v>
      </c>
      <c r="AT19" s="70"/>
      <c r="AU19" s="82" t="s">
        <v>138</v>
      </c>
      <c r="AV19" s="82" t="s">
        <v>139</v>
      </c>
      <c r="AW19" s="82" t="s">
        <v>140</v>
      </c>
      <c r="AX19" s="80">
        <v>0.7</v>
      </c>
      <c r="AY19" s="89">
        <v>8</v>
      </c>
      <c r="AZ19" s="89">
        <v>5</v>
      </c>
      <c r="BA19" s="89">
        <v>7</v>
      </c>
      <c r="BB19" s="73">
        <f t="shared" si="0"/>
        <v>196</v>
      </c>
      <c r="BC19" s="91" t="s">
        <v>141</v>
      </c>
      <c r="BD19" s="82" t="s">
        <v>142</v>
      </c>
      <c r="BE19" s="82" t="s">
        <v>143</v>
      </c>
      <c r="BF19" s="95" t="s">
        <v>80</v>
      </c>
    </row>
    <row r="20" spans="1:58" s="75" customFormat="1" ht="228">
      <c r="A20" s="56">
        <v>5</v>
      </c>
      <c r="B20" s="56">
        <v>10</v>
      </c>
      <c r="C20" s="57" t="s">
        <v>144</v>
      </c>
      <c r="D20" s="58" t="s">
        <v>145</v>
      </c>
      <c r="E20" s="58" t="s">
        <v>146</v>
      </c>
      <c r="F20" s="58" t="s">
        <v>147</v>
      </c>
      <c r="G20" s="58" t="s">
        <v>148</v>
      </c>
      <c r="H20" s="59" t="s">
        <v>73</v>
      </c>
      <c r="I20" s="60" t="s">
        <v>73</v>
      </c>
      <c r="J20" s="60" t="s">
        <v>73</v>
      </c>
      <c r="K20" s="59"/>
      <c r="L20" s="59" t="s">
        <v>73</v>
      </c>
      <c r="M20" s="60" t="s">
        <v>73</v>
      </c>
      <c r="N20" s="60" t="s">
        <v>73</v>
      </c>
      <c r="O20" s="59"/>
      <c r="P20" s="60" t="s">
        <v>73</v>
      </c>
      <c r="Q20" s="59" t="s">
        <v>73</v>
      </c>
      <c r="R20" s="59" t="s">
        <v>73</v>
      </c>
      <c r="S20" s="59"/>
      <c r="T20" s="59" t="s">
        <v>73</v>
      </c>
      <c r="U20" s="59" t="s">
        <v>73</v>
      </c>
      <c r="V20" s="59"/>
      <c r="W20" s="59"/>
      <c r="X20" s="59"/>
      <c r="Y20" s="60"/>
      <c r="Z20" s="61"/>
      <c r="AA20" s="62"/>
      <c r="AB20" s="77" t="s">
        <v>73</v>
      </c>
      <c r="AC20" s="59" t="s">
        <v>73</v>
      </c>
      <c r="AD20" s="59"/>
      <c r="AE20" s="59"/>
      <c r="AF20" s="59" t="s">
        <v>73</v>
      </c>
      <c r="AG20" s="59" t="s">
        <v>73</v>
      </c>
      <c r="AH20" s="62"/>
      <c r="AI20" s="93" t="s">
        <v>73</v>
      </c>
      <c r="AJ20" s="56">
        <v>10</v>
      </c>
      <c r="AK20" s="77"/>
      <c r="AL20" s="59"/>
      <c r="AM20" s="59"/>
      <c r="AN20" s="59" t="s">
        <v>73</v>
      </c>
      <c r="AO20" s="59"/>
      <c r="AP20" s="62"/>
      <c r="AQ20" s="76"/>
      <c r="AR20" s="68" t="s">
        <v>73</v>
      </c>
      <c r="AS20" s="69"/>
      <c r="AT20" s="70"/>
      <c r="AU20" s="58" t="s">
        <v>149</v>
      </c>
      <c r="AV20" s="58" t="s">
        <v>150</v>
      </c>
      <c r="AW20" s="58" t="s">
        <v>151</v>
      </c>
      <c r="AX20" s="56">
        <v>0.3</v>
      </c>
      <c r="AY20" s="72">
        <v>7</v>
      </c>
      <c r="AZ20" s="72">
        <v>8</v>
      </c>
      <c r="BA20" s="72">
        <v>7</v>
      </c>
      <c r="BB20" s="73">
        <f t="shared" si="0"/>
        <v>117.6</v>
      </c>
      <c r="BC20" s="58" t="s">
        <v>152</v>
      </c>
      <c r="BD20" s="58"/>
      <c r="BE20" s="71" t="s">
        <v>153</v>
      </c>
      <c r="BF20" s="95" t="s">
        <v>80</v>
      </c>
    </row>
    <row r="21" spans="1:58" s="75" customFormat="1" ht="256.5">
      <c r="A21" s="56">
        <v>6</v>
      </c>
      <c r="B21" s="56">
        <v>11</v>
      </c>
      <c r="C21" s="57" t="s">
        <v>154</v>
      </c>
      <c r="D21" s="58" t="s">
        <v>155</v>
      </c>
      <c r="E21" s="58" t="s">
        <v>156</v>
      </c>
      <c r="F21" s="58" t="s">
        <v>157</v>
      </c>
      <c r="G21" s="58" t="s">
        <v>158</v>
      </c>
      <c r="H21" s="59" t="s">
        <v>73</v>
      </c>
      <c r="I21" s="60" t="s">
        <v>73</v>
      </c>
      <c r="J21" s="60" t="s">
        <v>73</v>
      </c>
      <c r="K21" s="59" t="s">
        <v>73</v>
      </c>
      <c r="L21" s="59"/>
      <c r="M21" s="60" t="s">
        <v>73</v>
      </c>
      <c r="N21" s="60" t="s">
        <v>73</v>
      </c>
      <c r="O21" s="59" t="s">
        <v>73</v>
      </c>
      <c r="P21" s="60" t="s">
        <v>73</v>
      </c>
      <c r="Q21" s="59" t="s">
        <v>73</v>
      </c>
      <c r="R21" s="59"/>
      <c r="S21" s="59"/>
      <c r="T21" s="59"/>
      <c r="U21" s="59" t="s">
        <v>73</v>
      </c>
      <c r="V21" s="59"/>
      <c r="W21" s="59"/>
      <c r="X21" s="59"/>
      <c r="Y21" s="60"/>
      <c r="Z21" s="61"/>
      <c r="AA21" s="62"/>
      <c r="AB21" s="77"/>
      <c r="AC21" s="59"/>
      <c r="AD21" s="59"/>
      <c r="AE21" s="59"/>
      <c r="AF21" s="59"/>
      <c r="AG21" s="60" t="s">
        <v>73</v>
      </c>
      <c r="AH21" s="61"/>
      <c r="AI21" s="93" t="s">
        <v>73</v>
      </c>
      <c r="AJ21" s="56">
        <v>11</v>
      </c>
      <c r="AK21" s="77"/>
      <c r="AL21" s="59"/>
      <c r="AM21" s="59"/>
      <c r="AN21" s="59"/>
      <c r="AO21" s="59"/>
      <c r="AP21" s="62"/>
      <c r="AQ21" s="76"/>
      <c r="AR21" s="68" t="s">
        <v>73</v>
      </c>
      <c r="AS21" s="69"/>
      <c r="AT21" s="70"/>
      <c r="AU21" s="58" t="s">
        <v>159</v>
      </c>
      <c r="AV21" s="58" t="s">
        <v>160</v>
      </c>
      <c r="AW21" s="58" t="s">
        <v>161</v>
      </c>
      <c r="AX21" s="56">
        <v>0.7</v>
      </c>
      <c r="AY21" s="72">
        <v>7</v>
      </c>
      <c r="AZ21" s="72">
        <v>7</v>
      </c>
      <c r="BA21" s="72">
        <v>5</v>
      </c>
      <c r="BB21" s="73">
        <f t="shared" si="0"/>
        <v>171.5</v>
      </c>
      <c r="BC21" s="58" t="s">
        <v>162</v>
      </c>
      <c r="BD21" s="58"/>
      <c r="BE21" s="71" t="s">
        <v>163</v>
      </c>
      <c r="BF21" s="95" t="s">
        <v>80</v>
      </c>
    </row>
    <row r="22" spans="1:58" s="75" customFormat="1" ht="199.5" customHeight="1">
      <c r="A22" s="80" t="s">
        <v>164</v>
      </c>
      <c r="B22" s="56">
        <v>12</v>
      </c>
      <c r="C22" s="81" t="s">
        <v>154</v>
      </c>
      <c r="D22" s="82" t="s">
        <v>165</v>
      </c>
      <c r="E22" s="82" t="s">
        <v>166</v>
      </c>
      <c r="F22" s="82" t="s">
        <v>167</v>
      </c>
      <c r="G22" s="82" t="s">
        <v>168</v>
      </c>
      <c r="H22" s="83" t="s">
        <v>73</v>
      </c>
      <c r="I22" s="84" t="s">
        <v>73</v>
      </c>
      <c r="J22" s="84" t="s">
        <v>73</v>
      </c>
      <c r="K22" s="83" t="s">
        <v>73</v>
      </c>
      <c r="L22" s="83"/>
      <c r="M22" s="84" t="s">
        <v>73</v>
      </c>
      <c r="N22" s="84" t="s">
        <v>73</v>
      </c>
      <c r="O22" s="83" t="s">
        <v>73</v>
      </c>
      <c r="P22" s="84" t="s">
        <v>73</v>
      </c>
      <c r="Q22" s="83" t="s">
        <v>73</v>
      </c>
      <c r="R22" s="83"/>
      <c r="S22" s="83"/>
      <c r="T22" s="83"/>
      <c r="U22" s="83" t="s">
        <v>73</v>
      </c>
      <c r="V22" s="83"/>
      <c r="W22" s="83"/>
      <c r="X22" s="83"/>
      <c r="Y22" s="84"/>
      <c r="Z22" s="87" t="s">
        <v>73</v>
      </c>
      <c r="AA22" s="87"/>
      <c r="AB22" s="88" t="s">
        <v>73</v>
      </c>
      <c r="AC22" s="83" t="s">
        <v>73</v>
      </c>
      <c r="AD22" s="83" t="s">
        <v>73</v>
      </c>
      <c r="AE22" s="83"/>
      <c r="AF22" s="83"/>
      <c r="AG22" s="83" t="s">
        <v>73</v>
      </c>
      <c r="AH22" s="87" t="s">
        <v>73</v>
      </c>
      <c r="AI22" s="86"/>
      <c r="AJ22" s="56">
        <v>12</v>
      </c>
      <c r="AK22" s="88" t="s">
        <v>73</v>
      </c>
      <c r="AL22" s="83" t="s">
        <v>73</v>
      </c>
      <c r="AM22" s="83"/>
      <c r="AN22" s="83" t="s">
        <v>73</v>
      </c>
      <c r="AO22" s="83"/>
      <c r="AP22" s="87" t="s">
        <v>73</v>
      </c>
      <c r="AQ22" s="86"/>
      <c r="AR22" s="68" t="s">
        <v>73</v>
      </c>
      <c r="AS22" s="69" t="s">
        <v>73</v>
      </c>
      <c r="AT22" s="70"/>
      <c r="AU22" s="82" t="s">
        <v>169</v>
      </c>
      <c r="AV22" s="82" t="s">
        <v>170</v>
      </c>
      <c r="AW22" s="82" t="s">
        <v>171</v>
      </c>
      <c r="AX22" s="80">
        <v>0.7</v>
      </c>
      <c r="AY22" s="89">
        <v>4</v>
      </c>
      <c r="AZ22" s="89">
        <v>6</v>
      </c>
      <c r="BA22" s="89">
        <v>4</v>
      </c>
      <c r="BB22" s="73">
        <f t="shared" si="0"/>
        <v>67.199999999999989</v>
      </c>
      <c r="BC22" s="82" t="s">
        <v>172</v>
      </c>
      <c r="BD22" s="82"/>
      <c r="BE22" s="82"/>
      <c r="BF22" s="95"/>
    </row>
    <row r="23" spans="1:58" s="75" customFormat="1" ht="199.5">
      <c r="A23" s="56">
        <v>7</v>
      </c>
      <c r="B23" s="56">
        <v>13</v>
      </c>
      <c r="C23" s="57" t="s">
        <v>173</v>
      </c>
      <c r="D23" s="58" t="s">
        <v>582</v>
      </c>
      <c r="E23" s="58" t="s">
        <v>174</v>
      </c>
      <c r="F23" s="58" t="s">
        <v>175</v>
      </c>
      <c r="G23" s="58" t="s">
        <v>176</v>
      </c>
      <c r="H23" s="59" t="s">
        <v>73</v>
      </c>
      <c r="I23" s="60" t="s">
        <v>73</v>
      </c>
      <c r="J23" s="60" t="s">
        <v>73</v>
      </c>
      <c r="K23" s="59" t="s">
        <v>73</v>
      </c>
      <c r="L23" s="59"/>
      <c r="M23" s="60" t="s">
        <v>73</v>
      </c>
      <c r="N23" s="60" t="s">
        <v>73</v>
      </c>
      <c r="O23" s="59"/>
      <c r="P23" s="60" t="s">
        <v>73</v>
      </c>
      <c r="Q23" s="59"/>
      <c r="R23" s="59"/>
      <c r="S23" s="59"/>
      <c r="T23" s="59"/>
      <c r="U23" s="59" t="s">
        <v>73</v>
      </c>
      <c r="V23" s="59"/>
      <c r="W23" s="59"/>
      <c r="X23" s="59"/>
      <c r="Y23" s="60" t="s">
        <v>73</v>
      </c>
      <c r="Z23" s="61"/>
      <c r="AA23" s="62"/>
      <c r="AB23" s="77"/>
      <c r="AC23" s="59"/>
      <c r="AD23" s="59"/>
      <c r="AE23" s="59"/>
      <c r="AF23" s="60" t="s">
        <v>73</v>
      </c>
      <c r="AG23" s="59"/>
      <c r="AH23" s="62"/>
      <c r="AI23" s="93" t="s">
        <v>73</v>
      </c>
      <c r="AJ23" s="56">
        <v>13</v>
      </c>
      <c r="AK23" s="92"/>
      <c r="AL23" s="59"/>
      <c r="AM23" s="59"/>
      <c r="AN23" s="59"/>
      <c r="AO23" s="59"/>
      <c r="AP23" s="62"/>
      <c r="AQ23" s="76"/>
      <c r="AR23" s="68" t="s">
        <v>73</v>
      </c>
      <c r="AS23" s="69"/>
      <c r="AT23" s="70"/>
      <c r="AU23" s="58" t="s">
        <v>177</v>
      </c>
      <c r="AV23" s="58" t="s">
        <v>597</v>
      </c>
      <c r="AW23" s="58" t="s">
        <v>178</v>
      </c>
      <c r="AX23" s="56">
        <v>1</v>
      </c>
      <c r="AY23" s="72">
        <v>6</v>
      </c>
      <c r="AZ23" s="72">
        <v>2</v>
      </c>
      <c r="BA23" s="72">
        <v>5</v>
      </c>
      <c r="BB23" s="73">
        <f t="shared" si="0"/>
        <v>60</v>
      </c>
      <c r="BC23" s="58" t="s">
        <v>179</v>
      </c>
      <c r="BD23" s="71" t="s">
        <v>180</v>
      </c>
      <c r="BE23" s="58"/>
      <c r="BF23" s="95"/>
    </row>
    <row r="24" spans="1:58" ht="199.5">
      <c r="A24" s="80" t="s">
        <v>181</v>
      </c>
      <c r="B24" s="56">
        <v>14</v>
      </c>
      <c r="C24" s="81" t="s">
        <v>173</v>
      </c>
      <c r="D24" s="82"/>
      <c r="E24" s="82" t="s">
        <v>182</v>
      </c>
      <c r="F24" s="96" t="s">
        <v>183</v>
      </c>
      <c r="G24" s="82" t="s">
        <v>184</v>
      </c>
      <c r="H24" s="83" t="s">
        <v>73</v>
      </c>
      <c r="I24" s="84" t="s">
        <v>73</v>
      </c>
      <c r="J24" s="84" t="s">
        <v>73</v>
      </c>
      <c r="K24" s="83"/>
      <c r="L24" s="83"/>
      <c r="M24" s="84" t="s">
        <v>73</v>
      </c>
      <c r="N24" s="84" t="s">
        <v>73</v>
      </c>
      <c r="O24" s="83"/>
      <c r="P24" s="84" t="s">
        <v>73</v>
      </c>
      <c r="Q24" s="83"/>
      <c r="R24" s="83"/>
      <c r="S24" s="83"/>
      <c r="T24" s="83" t="s">
        <v>73</v>
      </c>
      <c r="U24" s="83" t="s">
        <v>73</v>
      </c>
      <c r="V24" s="83"/>
      <c r="W24" s="83"/>
      <c r="X24" s="83"/>
      <c r="Y24" s="84" t="s">
        <v>73</v>
      </c>
      <c r="Z24" s="85"/>
      <c r="AA24" s="87"/>
      <c r="AB24" s="88"/>
      <c r="AC24" s="83"/>
      <c r="AD24" s="83"/>
      <c r="AE24" s="83"/>
      <c r="AF24" s="83"/>
      <c r="AG24" s="83"/>
      <c r="AH24" s="87"/>
      <c r="AI24" s="86"/>
      <c r="AJ24" s="56">
        <v>14</v>
      </c>
      <c r="AK24" s="88"/>
      <c r="AL24" s="83"/>
      <c r="AM24" s="83"/>
      <c r="AN24" s="83"/>
      <c r="AO24" s="83"/>
      <c r="AP24" s="87"/>
      <c r="AQ24" s="86"/>
      <c r="AR24" s="68" t="s">
        <v>73</v>
      </c>
      <c r="AS24" s="69" t="s">
        <v>73</v>
      </c>
      <c r="AT24" s="70"/>
      <c r="AU24" s="82" t="s">
        <v>185</v>
      </c>
      <c r="AV24" s="82" t="s">
        <v>186</v>
      </c>
      <c r="AW24" s="82" t="s">
        <v>187</v>
      </c>
      <c r="AX24" s="80">
        <v>1</v>
      </c>
      <c r="AY24" s="89">
        <v>4</v>
      </c>
      <c r="AZ24" s="89">
        <v>2</v>
      </c>
      <c r="BA24" s="89">
        <v>3</v>
      </c>
      <c r="BB24" s="73">
        <f t="shared" si="0"/>
        <v>24</v>
      </c>
      <c r="BC24" s="82" t="s">
        <v>188</v>
      </c>
      <c r="BD24" s="82"/>
      <c r="BE24" s="82"/>
      <c r="BF24" s="97"/>
    </row>
    <row r="25" spans="1:58" s="98" customFormat="1" ht="142.5">
      <c r="A25" s="80" t="s">
        <v>189</v>
      </c>
      <c r="B25" s="56">
        <v>15</v>
      </c>
      <c r="C25" s="81" t="s">
        <v>173</v>
      </c>
      <c r="D25" s="82"/>
      <c r="E25" s="82" t="s">
        <v>190</v>
      </c>
      <c r="F25" s="82" t="s">
        <v>191</v>
      </c>
      <c r="G25" s="82" t="s">
        <v>192</v>
      </c>
      <c r="H25" s="83" t="s">
        <v>73</v>
      </c>
      <c r="I25" s="84" t="s">
        <v>73</v>
      </c>
      <c r="J25" s="84" t="s">
        <v>73</v>
      </c>
      <c r="K25" s="83"/>
      <c r="L25" s="83"/>
      <c r="M25" s="84" t="s">
        <v>73</v>
      </c>
      <c r="N25" s="84" t="s">
        <v>73</v>
      </c>
      <c r="O25" s="83"/>
      <c r="P25" s="84" t="s">
        <v>73</v>
      </c>
      <c r="Q25" s="83"/>
      <c r="R25" s="83"/>
      <c r="S25" s="83"/>
      <c r="T25" s="83"/>
      <c r="U25" s="83"/>
      <c r="V25" s="83"/>
      <c r="W25" s="83"/>
      <c r="X25" s="83"/>
      <c r="Y25" s="84" t="s">
        <v>73</v>
      </c>
      <c r="Z25" s="85"/>
      <c r="AA25" s="87"/>
      <c r="AB25" s="88"/>
      <c r="AC25" s="83"/>
      <c r="AD25" s="83"/>
      <c r="AE25" s="83"/>
      <c r="AF25" s="83"/>
      <c r="AG25" s="83"/>
      <c r="AH25" s="87"/>
      <c r="AI25" s="86"/>
      <c r="AJ25" s="56">
        <v>15</v>
      </c>
      <c r="AK25" s="88"/>
      <c r="AL25" s="83"/>
      <c r="AM25" s="83"/>
      <c r="AN25" s="83"/>
      <c r="AO25" s="83"/>
      <c r="AP25" s="87"/>
      <c r="AQ25" s="86"/>
      <c r="AR25" s="68" t="s">
        <v>73</v>
      </c>
      <c r="AS25" s="69" t="s">
        <v>73</v>
      </c>
      <c r="AT25" s="70"/>
      <c r="AU25" s="82" t="s">
        <v>193</v>
      </c>
      <c r="AV25" s="82" t="s">
        <v>194</v>
      </c>
      <c r="AW25" s="82" t="s">
        <v>195</v>
      </c>
      <c r="AX25" s="80">
        <v>1</v>
      </c>
      <c r="AY25" s="89">
        <v>5</v>
      </c>
      <c r="AZ25" s="89">
        <v>2</v>
      </c>
      <c r="BA25" s="89">
        <v>4</v>
      </c>
      <c r="BB25" s="73">
        <f t="shared" si="0"/>
        <v>40</v>
      </c>
      <c r="BC25" s="82"/>
      <c r="BD25" s="91" t="s">
        <v>196</v>
      </c>
      <c r="BE25" s="82"/>
      <c r="BF25" s="74"/>
    </row>
    <row r="26" spans="1:58" s="98" customFormat="1" ht="142.5">
      <c r="A26" s="80" t="s">
        <v>197</v>
      </c>
      <c r="B26" s="56">
        <v>16</v>
      </c>
      <c r="C26" s="81" t="s">
        <v>173</v>
      </c>
      <c r="D26" s="82"/>
      <c r="E26" s="82" t="s">
        <v>583</v>
      </c>
      <c r="F26" s="82" t="s">
        <v>584</v>
      </c>
      <c r="G26" s="82" t="s">
        <v>192</v>
      </c>
      <c r="H26" s="83" t="s">
        <v>73</v>
      </c>
      <c r="I26" s="84"/>
      <c r="J26" s="84"/>
      <c r="K26" s="83"/>
      <c r="L26" s="83"/>
      <c r="M26" s="84"/>
      <c r="N26" s="84"/>
      <c r="O26" s="83"/>
      <c r="P26" s="84"/>
      <c r="Q26" s="83"/>
      <c r="R26" s="83"/>
      <c r="S26" s="83"/>
      <c r="T26" s="83"/>
      <c r="U26" s="83"/>
      <c r="V26" s="83"/>
      <c r="W26" s="83"/>
      <c r="X26" s="83"/>
      <c r="Y26" s="84" t="s">
        <v>73</v>
      </c>
      <c r="Z26" s="85"/>
      <c r="AA26" s="87"/>
      <c r="AB26" s="88"/>
      <c r="AC26" s="83"/>
      <c r="AD26" s="83"/>
      <c r="AE26" s="83"/>
      <c r="AF26" s="83"/>
      <c r="AG26" s="83"/>
      <c r="AH26" s="87"/>
      <c r="AI26" s="86"/>
      <c r="AJ26" s="56">
        <v>16</v>
      </c>
      <c r="AK26" s="88"/>
      <c r="AL26" s="83"/>
      <c r="AM26" s="83"/>
      <c r="AN26" s="83"/>
      <c r="AO26" s="83"/>
      <c r="AP26" s="87"/>
      <c r="AQ26" s="86"/>
      <c r="AR26" s="68" t="s">
        <v>73</v>
      </c>
      <c r="AS26" s="69" t="s">
        <v>73</v>
      </c>
      <c r="AT26" s="70"/>
      <c r="AU26" s="82" t="s">
        <v>585</v>
      </c>
      <c r="AV26" s="82" t="s">
        <v>586</v>
      </c>
      <c r="AW26" s="82" t="s">
        <v>614</v>
      </c>
      <c r="AX26" s="80">
        <v>1</v>
      </c>
      <c r="AY26" s="89">
        <v>5</v>
      </c>
      <c r="AZ26" s="89">
        <v>2</v>
      </c>
      <c r="BA26" s="89">
        <v>4</v>
      </c>
      <c r="BB26" s="73">
        <f t="shared" ref="BB26" si="3">BA26*AZ26*AY26*AX26</f>
        <v>40</v>
      </c>
      <c r="BC26" s="82"/>
      <c r="BD26" s="91"/>
      <c r="BE26" s="82"/>
      <c r="BF26" s="74"/>
    </row>
    <row r="27" spans="1:58" s="75" customFormat="1" ht="200.5" customHeight="1">
      <c r="A27" s="99" t="s">
        <v>581</v>
      </c>
      <c r="B27" s="56">
        <v>17</v>
      </c>
      <c r="C27" s="100" t="s">
        <v>173</v>
      </c>
      <c r="D27" s="101"/>
      <c r="E27" s="101" t="s">
        <v>198</v>
      </c>
      <c r="F27" s="101" t="s">
        <v>199</v>
      </c>
      <c r="G27" s="101" t="s">
        <v>200</v>
      </c>
      <c r="H27" s="70" t="s">
        <v>73</v>
      </c>
      <c r="I27" s="102"/>
      <c r="J27" s="102"/>
      <c r="K27" s="70"/>
      <c r="L27" s="70"/>
      <c r="M27" s="102"/>
      <c r="N27" s="102"/>
      <c r="O27" s="70"/>
      <c r="P27" s="102"/>
      <c r="Q27" s="70"/>
      <c r="R27" s="70"/>
      <c r="S27" s="70"/>
      <c r="T27" s="70" t="s">
        <v>73</v>
      </c>
      <c r="U27" s="70" t="s">
        <v>73</v>
      </c>
      <c r="V27" s="70"/>
      <c r="W27" s="70"/>
      <c r="X27" s="70"/>
      <c r="Y27" s="102"/>
      <c r="Z27" s="103"/>
      <c r="AA27" s="104"/>
      <c r="AB27" s="105" t="s">
        <v>73</v>
      </c>
      <c r="AC27" s="70" t="s">
        <v>73</v>
      </c>
      <c r="AD27" s="70"/>
      <c r="AE27" s="70"/>
      <c r="AF27" s="70"/>
      <c r="AG27" s="70" t="s">
        <v>73</v>
      </c>
      <c r="AH27" s="104"/>
      <c r="AI27" s="106"/>
      <c r="AJ27" s="56">
        <v>17</v>
      </c>
      <c r="AK27" s="105"/>
      <c r="AL27" s="70" t="s">
        <v>73</v>
      </c>
      <c r="AM27" s="70"/>
      <c r="AN27" s="70" t="s">
        <v>73</v>
      </c>
      <c r="AO27" s="70"/>
      <c r="AP27" s="104"/>
      <c r="AQ27" s="106"/>
      <c r="AR27" s="68"/>
      <c r="AS27" s="69"/>
      <c r="AT27" s="70" t="s">
        <v>73</v>
      </c>
      <c r="AU27" s="101" t="s">
        <v>201</v>
      </c>
      <c r="AV27" s="101" t="s">
        <v>202</v>
      </c>
      <c r="AW27" s="101" t="s">
        <v>203</v>
      </c>
      <c r="AX27" s="99">
        <v>1</v>
      </c>
      <c r="AY27" s="107">
        <v>7</v>
      </c>
      <c r="AZ27" s="107">
        <v>4</v>
      </c>
      <c r="BA27" s="107">
        <v>6</v>
      </c>
      <c r="BB27" s="73">
        <f t="shared" si="0"/>
        <v>168</v>
      </c>
      <c r="BC27" s="101" t="s">
        <v>204</v>
      </c>
      <c r="BD27" s="108" t="s">
        <v>205</v>
      </c>
      <c r="BE27" s="108" t="s">
        <v>206</v>
      </c>
      <c r="BF27" s="74" t="s">
        <v>100</v>
      </c>
    </row>
    <row r="28" spans="1:58" s="75" customFormat="1" ht="235" customHeight="1">
      <c r="A28" s="56">
        <v>8</v>
      </c>
      <c r="B28" s="56">
        <v>18</v>
      </c>
      <c r="C28" s="57" t="s">
        <v>207</v>
      </c>
      <c r="D28" s="58" t="s">
        <v>208</v>
      </c>
      <c r="E28" s="58" t="s">
        <v>209</v>
      </c>
      <c r="F28" s="58" t="s">
        <v>210</v>
      </c>
      <c r="G28" s="58" t="s">
        <v>200</v>
      </c>
      <c r="H28" s="59" t="s">
        <v>73</v>
      </c>
      <c r="I28" s="60"/>
      <c r="J28" s="60"/>
      <c r="K28" s="59"/>
      <c r="L28" s="59"/>
      <c r="M28" s="60"/>
      <c r="N28" s="60"/>
      <c r="O28" s="59"/>
      <c r="P28" s="60"/>
      <c r="Q28" s="59"/>
      <c r="R28" s="59"/>
      <c r="S28" s="59"/>
      <c r="T28" s="59" t="s">
        <v>73</v>
      </c>
      <c r="U28" s="59" t="s">
        <v>73</v>
      </c>
      <c r="V28" s="59"/>
      <c r="W28" s="59"/>
      <c r="X28" s="59"/>
      <c r="Y28" s="60"/>
      <c r="Z28" s="61"/>
      <c r="AA28" s="62"/>
      <c r="AB28" s="77"/>
      <c r="AC28" s="59"/>
      <c r="AD28" s="59"/>
      <c r="AE28" s="59"/>
      <c r="AF28" s="59"/>
      <c r="AG28" s="59"/>
      <c r="AH28" s="62"/>
      <c r="AI28" s="76"/>
      <c r="AJ28" s="56">
        <v>18</v>
      </c>
      <c r="AK28" s="77"/>
      <c r="AL28" s="59"/>
      <c r="AM28" s="59"/>
      <c r="AN28" s="59"/>
      <c r="AO28" s="59"/>
      <c r="AP28" s="62"/>
      <c r="AQ28" s="76"/>
      <c r="AR28" s="68" t="s">
        <v>73</v>
      </c>
      <c r="AS28" s="69"/>
      <c r="AT28" s="70"/>
      <c r="AU28" s="58" t="s">
        <v>211</v>
      </c>
      <c r="AV28" s="58" t="s">
        <v>212</v>
      </c>
      <c r="AW28" s="58" t="s">
        <v>213</v>
      </c>
      <c r="AX28" s="56">
        <v>1</v>
      </c>
      <c r="AY28" s="72">
        <v>4</v>
      </c>
      <c r="AZ28" s="72">
        <v>4</v>
      </c>
      <c r="BA28" s="72">
        <v>4</v>
      </c>
      <c r="BB28" s="73">
        <f t="shared" si="0"/>
        <v>64</v>
      </c>
      <c r="BC28" s="71" t="s">
        <v>214</v>
      </c>
      <c r="BD28" s="71"/>
      <c r="BE28" s="71" t="s">
        <v>215</v>
      </c>
      <c r="BF28" s="95" t="s">
        <v>100</v>
      </c>
    </row>
    <row r="29" spans="1:58" ht="409.5" customHeight="1">
      <c r="A29" s="56" t="s">
        <v>216</v>
      </c>
      <c r="B29" s="56">
        <v>19</v>
      </c>
      <c r="C29" s="57" t="s">
        <v>217</v>
      </c>
      <c r="D29" s="58" t="s">
        <v>218</v>
      </c>
      <c r="E29" s="58" t="s">
        <v>219</v>
      </c>
      <c r="F29" s="58" t="s">
        <v>220</v>
      </c>
      <c r="G29" s="109" t="s">
        <v>221</v>
      </c>
      <c r="H29" s="59" t="s">
        <v>73</v>
      </c>
      <c r="I29" s="60"/>
      <c r="J29" s="60" t="s">
        <v>73</v>
      </c>
      <c r="K29" s="59" t="s">
        <v>73</v>
      </c>
      <c r="L29" s="59" t="s">
        <v>73</v>
      </c>
      <c r="M29" s="60" t="s">
        <v>73</v>
      </c>
      <c r="N29" s="60" t="s">
        <v>73</v>
      </c>
      <c r="O29" s="59"/>
      <c r="P29" s="60" t="s">
        <v>73</v>
      </c>
      <c r="Q29" s="59"/>
      <c r="R29" s="59"/>
      <c r="S29" s="59"/>
      <c r="T29" s="59"/>
      <c r="U29" s="59" t="s">
        <v>73</v>
      </c>
      <c r="V29" s="59"/>
      <c r="W29" s="59"/>
      <c r="X29" s="59"/>
      <c r="Y29" s="92"/>
      <c r="Z29" s="61"/>
      <c r="AA29" s="62"/>
      <c r="AB29" s="77"/>
      <c r="AC29" s="59"/>
      <c r="AD29" s="59"/>
      <c r="AE29" s="59"/>
      <c r="AF29" s="59"/>
      <c r="AG29" s="59"/>
      <c r="AH29" s="62"/>
      <c r="AI29" s="76"/>
      <c r="AJ29" s="56">
        <v>19</v>
      </c>
      <c r="AK29" s="77"/>
      <c r="AL29" s="59"/>
      <c r="AM29" s="59"/>
      <c r="AN29" s="59"/>
      <c r="AO29" s="59"/>
      <c r="AP29" s="62"/>
      <c r="AQ29" s="76"/>
      <c r="AR29" s="68" t="s">
        <v>73</v>
      </c>
      <c r="AS29" s="69"/>
      <c r="AT29" s="70"/>
      <c r="AU29" s="58" t="s">
        <v>222</v>
      </c>
      <c r="AV29" s="58" t="s">
        <v>223</v>
      </c>
      <c r="AW29" s="58" t="s">
        <v>224</v>
      </c>
      <c r="AX29" s="56">
        <v>1</v>
      </c>
      <c r="AY29" s="72">
        <v>4</v>
      </c>
      <c r="AZ29" s="72">
        <v>4</v>
      </c>
      <c r="BA29" s="72">
        <v>2</v>
      </c>
      <c r="BB29" s="73">
        <f t="shared" si="0"/>
        <v>32</v>
      </c>
      <c r="BC29" s="58"/>
      <c r="BD29" s="71" t="s">
        <v>225</v>
      </c>
      <c r="BE29" s="58"/>
      <c r="BF29" s="95"/>
    </row>
    <row r="30" spans="1:58" ht="92" customHeight="1">
      <c r="A30" s="56" t="s">
        <v>226</v>
      </c>
      <c r="B30" s="56">
        <v>20</v>
      </c>
      <c r="C30" s="57" t="s">
        <v>217</v>
      </c>
      <c r="D30" s="58" t="s">
        <v>218</v>
      </c>
      <c r="E30" s="58" t="s">
        <v>227</v>
      </c>
      <c r="F30" s="58" t="s">
        <v>228</v>
      </c>
      <c r="G30" s="58" t="s">
        <v>200</v>
      </c>
      <c r="H30" s="59" t="s">
        <v>73</v>
      </c>
      <c r="I30" s="60"/>
      <c r="J30" s="60" t="s">
        <v>73</v>
      </c>
      <c r="K30" s="59" t="s">
        <v>73</v>
      </c>
      <c r="L30" s="59" t="s">
        <v>73</v>
      </c>
      <c r="M30" s="60" t="s">
        <v>73</v>
      </c>
      <c r="N30" s="60" t="s">
        <v>73</v>
      </c>
      <c r="O30" s="59"/>
      <c r="P30" s="60" t="s">
        <v>73</v>
      </c>
      <c r="Q30" s="59"/>
      <c r="R30" s="59"/>
      <c r="S30" s="59"/>
      <c r="T30" s="59"/>
      <c r="U30" s="59" t="s">
        <v>73</v>
      </c>
      <c r="V30" s="59"/>
      <c r="W30" s="59"/>
      <c r="X30" s="59"/>
      <c r="Y30" s="60"/>
      <c r="Z30" s="61"/>
      <c r="AA30" s="62"/>
      <c r="AB30" s="77"/>
      <c r="AC30" s="59"/>
      <c r="AD30" s="59"/>
      <c r="AE30" s="59"/>
      <c r="AF30" s="59"/>
      <c r="AG30" s="59"/>
      <c r="AH30" s="62"/>
      <c r="AI30" s="76"/>
      <c r="AJ30" s="56">
        <v>20</v>
      </c>
      <c r="AK30" s="77"/>
      <c r="AL30" s="59"/>
      <c r="AM30" s="59"/>
      <c r="AN30" s="59"/>
      <c r="AO30" s="59"/>
      <c r="AP30" s="62"/>
      <c r="AQ30" s="76"/>
      <c r="AR30" s="68" t="s">
        <v>73</v>
      </c>
      <c r="AS30" s="69"/>
      <c r="AT30" s="70"/>
      <c r="AU30" s="58" t="s">
        <v>229</v>
      </c>
      <c r="AV30" s="58" t="s">
        <v>230</v>
      </c>
      <c r="AW30" s="58" t="s">
        <v>231</v>
      </c>
      <c r="AX30" s="56">
        <v>1</v>
      </c>
      <c r="AY30" s="72">
        <v>2</v>
      </c>
      <c r="AZ30" s="72">
        <v>8</v>
      </c>
      <c r="BA30" s="72">
        <v>2</v>
      </c>
      <c r="BB30" s="73">
        <f t="shared" si="0"/>
        <v>32</v>
      </c>
      <c r="BC30" s="58"/>
      <c r="BD30" s="71" t="s">
        <v>225</v>
      </c>
      <c r="BE30" s="58"/>
      <c r="BF30" s="95"/>
    </row>
    <row r="31" spans="1:58" s="75" customFormat="1" ht="304.5" customHeight="1">
      <c r="A31" s="80" t="s">
        <v>232</v>
      </c>
      <c r="B31" s="56">
        <v>21</v>
      </c>
      <c r="C31" s="81" t="s">
        <v>217</v>
      </c>
      <c r="D31" s="82"/>
      <c r="E31" s="82" t="s">
        <v>233</v>
      </c>
      <c r="F31" s="82" t="s">
        <v>234</v>
      </c>
      <c r="G31" s="82" t="s">
        <v>235</v>
      </c>
      <c r="H31" s="83" t="s">
        <v>73</v>
      </c>
      <c r="I31" s="84"/>
      <c r="J31" s="84"/>
      <c r="K31" s="83"/>
      <c r="L31" s="83"/>
      <c r="M31" s="84"/>
      <c r="N31" s="84"/>
      <c r="O31" s="83"/>
      <c r="P31" s="84"/>
      <c r="Q31" s="83" t="s">
        <v>73</v>
      </c>
      <c r="R31" s="83" t="s">
        <v>73</v>
      </c>
      <c r="S31" s="83" t="s">
        <v>73</v>
      </c>
      <c r="T31" s="83"/>
      <c r="U31" s="83"/>
      <c r="V31" s="83" t="s">
        <v>73</v>
      </c>
      <c r="W31" s="83"/>
      <c r="X31" s="83"/>
      <c r="Y31" s="84"/>
      <c r="Z31" s="85"/>
      <c r="AA31" s="87"/>
      <c r="AB31" s="88"/>
      <c r="AC31" s="83"/>
      <c r="AD31" s="83"/>
      <c r="AE31" s="83"/>
      <c r="AF31" s="83"/>
      <c r="AG31" s="83" t="s">
        <v>73</v>
      </c>
      <c r="AH31" s="87"/>
      <c r="AI31" s="86"/>
      <c r="AJ31" s="56">
        <v>21</v>
      </c>
      <c r="AK31" s="88"/>
      <c r="AL31" s="83"/>
      <c r="AM31" s="83"/>
      <c r="AN31" s="83"/>
      <c r="AO31" s="83"/>
      <c r="AP31" s="87"/>
      <c r="AQ31" s="86"/>
      <c r="AR31" s="68"/>
      <c r="AS31" s="69" t="s">
        <v>73</v>
      </c>
      <c r="AT31" s="70"/>
      <c r="AU31" s="82" t="s">
        <v>236</v>
      </c>
      <c r="AV31" s="82" t="s">
        <v>237</v>
      </c>
      <c r="AW31" s="82" t="s">
        <v>238</v>
      </c>
      <c r="AX31" s="80">
        <v>0.8</v>
      </c>
      <c r="AY31" s="89">
        <v>4</v>
      </c>
      <c r="AZ31" s="89">
        <v>4</v>
      </c>
      <c r="BA31" s="89">
        <v>5</v>
      </c>
      <c r="BB31" s="73">
        <f t="shared" si="0"/>
        <v>64</v>
      </c>
      <c r="BC31" s="82"/>
      <c r="BD31" s="82"/>
      <c r="BE31" s="82"/>
      <c r="BF31" s="95"/>
    </row>
    <row r="32" spans="1:58" s="75" customFormat="1" ht="114">
      <c r="A32" s="80" t="s">
        <v>239</v>
      </c>
      <c r="B32" s="56">
        <v>22</v>
      </c>
      <c r="C32" s="81" t="s">
        <v>217</v>
      </c>
      <c r="D32" s="82" t="s">
        <v>240</v>
      </c>
      <c r="E32" s="82" t="s">
        <v>241</v>
      </c>
      <c r="F32" s="82" t="s">
        <v>242</v>
      </c>
      <c r="G32" s="82" t="s">
        <v>243</v>
      </c>
      <c r="H32" s="83" t="s">
        <v>73</v>
      </c>
      <c r="I32" s="84"/>
      <c r="J32" s="84" t="s">
        <v>73</v>
      </c>
      <c r="K32" s="84"/>
      <c r="L32" s="84"/>
      <c r="M32" s="84" t="s">
        <v>73</v>
      </c>
      <c r="N32" s="84" t="s">
        <v>73</v>
      </c>
      <c r="O32" s="84"/>
      <c r="P32" s="84" t="s">
        <v>73</v>
      </c>
      <c r="Q32" s="83"/>
      <c r="R32" s="83"/>
      <c r="S32" s="83"/>
      <c r="T32" s="83"/>
      <c r="U32" s="83"/>
      <c r="V32" s="83"/>
      <c r="W32" s="83"/>
      <c r="X32" s="83"/>
      <c r="Y32" s="84"/>
      <c r="Z32" s="85"/>
      <c r="AA32" s="87"/>
      <c r="AB32" s="88"/>
      <c r="AC32" s="83"/>
      <c r="AD32" s="83"/>
      <c r="AE32" s="83"/>
      <c r="AF32" s="83"/>
      <c r="AG32" s="83" t="s">
        <v>73</v>
      </c>
      <c r="AH32" s="87"/>
      <c r="AI32" s="86"/>
      <c r="AJ32" s="56">
        <v>22</v>
      </c>
      <c r="AK32" s="88"/>
      <c r="AL32" s="83"/>
      <c r="AM32" s="83"/>
      <c r="AN32" s="83"/>
      <c r="AO32" s="83"/>
      <c r="AP32" s="87"/>
      <c r="AQ32" s="86"/>
      <c r="AR32" s="68"/>
      <c r="AS32" s="69" t="s">
        <v>73</v>
      </c>
      <c r="AT32" s="70"/>
      <c r="AU32" s="82" t="s">
        <v>244</v>
      </c>
      <c r="AV32" s="82" t="s">
        <v>245</v>
      </c>
      <c r="AW32" s="82" t="s">
        <v>246</v>
      </c>
      <c r="AX32" s="80">
        <v>1</v>
      </c>
      <c r="AY32" s="89">
        <v>2</v>
      </c>
      <c r="AZ32" s="89">
        <v>2</v>
      </c>
      <c r="BA32" s="89">
        <v>2</v>
      </c>
      <c r="BB32" s="73">
        <f t="shared" si="0"/>
        <v>8</v>
      </c>
      <c r="BC32" s="82"/>
      <c r="BD32" s="91" t="s">
        <v>225</v>
      </c>
      <c r="BE32" s="82"/>
      <c r="BF32" s="95"/>
    </row>
    <row r="33" spans="1:58" ht="260" customHeight="1">
      <c r="A33" s="80" t="s">
        <v>247</v>
      </c>
      <c r="B33" s="56">
        <v>23</v>
      </c>
      <c r="C33" s="81" t="s">
        <v>217</v>
      </c>
      <c r="D33" s="82"/>
      <c r="E33" s="82" t="s">
        <v>248</v>
      </c>
      <c r="F33" s="82" t="s">
        <v>228</v>
      </c>
      <c r="G33" s="82" t="s">
        <v>200</v>
      </c>
      <c r="H33" s="83" t="s">
        <v>73</v>
      </c>
      <c r="I33" s="84"/>
      <c r="J33" s="84"/>
      <c r="K33" s="83"/>
      <c r="L33" s="83"/>
      <c r="M33" s="84"/>
      <c r="N33" s="84"/>
      <c r="O33" s="83"/>
      <c r="P33" s="84"/>
      <c r="Q33" s="83"/>
      <c r="R33" s="83"/>
      <c r="S33" s="83"/>
      <c r="T33" s="83" t="s">
        <v>73</v>
      </c>
      <c r="U33" s="83" t="s">
        <v>73</v>
      </c>
      <c r="V33" s="83"/>
      <c r="W33" s="83"/>
      <c r="X33" s="83"/>
      <c r="Y33" s="84"/>
      <c r="Z33" s="85"/>
      <c r="AA33" s="87"/>
      <c r="AB33" s="88"/>
      <c r="AC33" s="83"/>
      <c r="AD33" s="83"/>
      <c r="AE33" s="83"/>
      <c r="AF33" s="83"/>
      <c r="AG33" s="83"/>
      <c r="AH33" s="87"/>
      <c r="AI33" s="86"/>
      <c r="AJ33" s="56">
        <v>23</v>
      </c>
      <c r="AK33" s="88"/>
      <c r="AL33" s="83"/>
      <c r="AM33" s="83"/>
      <c r="AN33" s="83" t="s">
        <v>73</v>
      </c>
      <c r="AO33" s="83"/>
      <c r="AP33" s="87"/>
      <c r="AQ33" s="86"/>
      <c r="AR33" s="68"/>
      <c r="AS33" s="69" t="s">
        <v>73</v>
      </c>
      <c r="AT33" s="70"/>
      <c r="AU33" s="82" t="s">
        <v>249</v>
      </c>
      <c r="AV33" s="82" t="s">
        <v>250</v>
      </c>
      <c r="AW33" s="82" t="s">
        <v>251</v>
      </c>
      <c r="AX33" s="80">
        <v>0.7</v>
      </c>
      <c r="AY33" s="89">
        <v>4</v>
      </c>
      <c r="AZ33" s="89">
        <v>5</v>
      </c>
      <c r="BA33" s="89">
        <v>4</v>
      </c>
      <c r="BB33" s="73">
        <f t="shared" si="0"/>
        <v>56</v>
      </c>
      <c r="BC33" s="82"/>
      <c r="BD33" s="91" t="s">
        <v>252</v>
      </c>
      <c r="BE33" s="82"/>
      <c r="BF33" s="95"/>
    </row>
    <row r="34" spans="1:58" ht="142.5">
      <c r="A34" s="56">
        <v>10</v>
      </c>
      <c r="B34" s="56">
        <v>24</v>
      </c>
      <c r="C34" s="57" t="s">
        <v>253</v>
      </c>
      <c r="D34" s="58" t="s">
        <v>254</v>
      </c>
      <c r="E34" s="110" t="s">
        <v>255</v>
      </c>
      <c r="F34" s="58" t="s">
        <v>256</v>
      </c>
      <c r="G34" s="58" t="s">
        <v>257</v>
      </c>
      <c r="H34" s="59" t="s">
        <v>73</v>
      </c>
      <c r="I34" s="111"/>
      <c r="J34" s="60" t="s">
        <v>73</v>
      </c>
      <c r="K34" s="112"/>
      <c r="L34" s="59" t="s">
        <v>73</v>
      </c>
      <c r="M34" s="60" t="s">
        <v>73</v>
      </c>
      <c r="N34" s="60" t="s">
        <v>73</v>
      </c>
      <c r="O34" s="112"/>
      <c r="P34" s="60" t="s">
        <v>73</v>
      </c>
      <c r="Q34" s="112"/>
      <c r="R34" s="112"/>
      <c r="S34" s="112"/>
      <c r="T34" s="112"/>
      <c r="U34" s="112"/>
      <c r="V34" s="112"/>
      <c r="W34" s="112"/>
      <c r="X34" s="112"/>
      <c r="Y34" s="111"/>
      <c r="Z34" s="113"/>
      <c r="AA34" s="114"/>
      <c r="AB34" s="115"/>
      <c r="AC34" s="112"/>
      <c r="AD34" s="112"/>
      <c r="AE34" s="112"/>
      <c r="AF34" s="112"/>
      <c r="AG34" s="60" t="s">
        <v>73</v>
      </c>
      <c r="AH34" s="61"/>
      <c r="AI34" s="116"/>
      <c r="AJ34" s="56">
        <v>24</v>
      </c>
      <c r="AK34" s="115"/>
      <c r="AL34" s="112"/>
      <c r="AM34" s="112"/>
      <c r="AN34" s="112"/>
      <c r="AO34" s="112"/>
      <c r="AP34" s="114"/>
      <c r="AQ34" s="116"/>
      <c r="AR34" s="68" t="s">
        <v>73</v>
      </c>
      <c r="AS34" s="69"/>
      <c r="AT34" s="70"/>
      <c r="AU34" s="58" t="s">
        <v>258</v>
      </c>
      <c r="AV34" s="58" t="s">
        <v>259</v>
      </c>
      <c r="AW34" s="58" t="s">
        <v>260</v>
      </c>
      <c r="AX34" s="56">
        <v>1</v>
      </c>
      <c r="AY34" s="72">
        <v>6</v>
      </c>
      <c r="AZ34" s="72">
        <v>1</v>
      </c>
      <c r="BA34" s="72">
        <v>1</v>
      </c>
      <c r="BB34" s="73">
        <f t="shared" si="0"/>
        <v>6</v>
      </c>
      <c r="BC34" s="58"/>
      <c r="BD34" s="58"/>
      <c r="BE34" s="58"/>
      <c r="BF34" s="56"/>
    </row>
    <row r="35" spans="1:58" ht="171">
      <c r="A35" s="80" t="s">
        <v>261</v>
      </c>
      <c r="B35" s="56">
        <v>25</v>
      </c>
      <c r="C35" s="81" t="s">
        <v>253</v>
      </c>
      <c r="D35" s="82" t="s">
        <v>262</v>
      </c>
      <c r="E35" s="82" t="s">
        <v>263</v>
      </c>
      <c r="F35" s="82" t="s">
        <v>264</v>
      </c>
      <c r="G35" s="82" t="s">
        <v>265</v>
      </c>
      <c r="H35" s="83" t="s">
        <v>73</v>
      </c>
      <c r="I35" s="84"/>
      <c r="J35" s="84"/>
      <c r="K35" s="83" t="s">
        <v>73</v>
      </c>
      <c r="L35" s="83"/>
      <c r="M35" s="84"/>
      <c r="N35" s="84"/>
      <c r="O35" s="83" t="s">
        <v>73</v>
      </c>
      <c r="P35" s="84"/>
      <c r="Q35" s="83" t="s">
        <v>73</v>
      </c>
      <c r="R35" s="83"/>
      <c r="S35" s="83" t="s">
        <v>73</v>
      </c>
      <c r="T35" s="83"/>
      <c r="U35" s="83"/>
      <c r="V35" s="83" t="s">
        <v>73</v>
      </c>
      <c r="W35" s="83"/>
      <c r="X35" s="83"/>
      <c r="Y35" s="84"/>
      <c r="Z35" s="85"/>
      <c r="AA35" s="87"/>
      <c r="AB35" s="88"/>
      <c r="AC35" s="83" t="s">
        <v>73</v>
      </c>
      <c r="AD35" s="83"/>
      <c r="AE35" s="83"/>
      <c r="AF35" s="83"/>
      <c r="AG35" s="83"/>
      <c r="AH35" s="87"/>
      <c r="AI35" s="86"/>
      <c r="AJ35" s="56">
        <v>25</v>
      </c>
      <c r="AK35" s="88"/>
      <c r="AL35" s="83"/>
      <c r="AM35" s="83"/>
      <c r="AN35" s="83"/>
      <c r="AO35" s="83"/>
      <c r="AP35" s="87"/>
      <c r="AQ35" s="86"/>
      <c r="AR35" s="68"/>
      <c r="AS35" s="69" t="s">
        <v>73</v>
      </c>
      <c r="AT35" s="70"/>
      <c r="AU35" s="82" t="s">
        <v>266</v>
      </c>
      <c r="AV35" s="82" t="s">
        <v>267</v>
      </c>
      <c r="AW35" s="82" t="s">
        <v>268</v>
      </c>
      <c r="AX35" s="80">
        <v>0.7</v>
      </c>
      <c r="AY35" s="89">
        <v>6</v>
      </c>
      <c r="AZ35" s="89">
        <v>4</v>
      </c>
      <c r="BA35" s="89">
        <v>2</v>
      </c>
      <c r="BB35" s="73">
        <f t="shared" si="0"/>
        <v>33.599999999999994</v>
      </c>
      <c r="BC35" s="82"/>
      <c r="BD35" s="82"/>
      <c r="BE35" s="82"/>
      <c r="BF35" s="95"/>
    </row>
    <row r="36" spans="1:58" s="75" customFormat="1" ht="72">
      <c r="A36" s="56">
        <v>11</v>
      </c>
      <c r="B36" s="56">
        <v>26</v>
      </c>
      <c r="C36" s="57" t="s">
        <v>269</v>
      </c>
      <c r="D36" s="58" t="s">
        <v>270</v>
      </c>
      <c r="E36" s="58" t="s">
        <v>271</v>
      </c>
      <c r="F36" s="58" t="s">
        <v>272</v>
      </c>
      <c r="G36" s="58" t="s">
        <v>17</v>
      </c>
      <c r="H36" s="59" t="s">
        <v>73</v>
      </c>
      <c r="I36" s="60"/>
      <c r="J36" s="60"/>
      <c r="K36" s="59"/>
      <c r="L36" s="59" t="s">
        <v>73</v>
      </c>
      <c r="M36" s="60"/>
      <c r="N36" s="60"/>
      <c r="O36" s="59"/>
      <c r="P36" s="60"/>
      <c r="Q36" s="59"/>
      <c r="R36" s="59" t="s">
        <v>73</v>
      </c>
      <c r="S36" s="59"/>
      <c r="T36" s="59" t="s">
        <v>73</v>
      </c>
      <c r="U36" s="59" t="s">
        <v>73</v>
      </c>
      <c r="V36" s="59"/>
      <c r="W36" s="59"/>
      <c r="X36" s="59"/>
      <c r="Y36" s="60"/>
      <c r="Z36" s="61"/>
      <c r="AA36" s="62"/>
      <c r="AB36" s="77"/>
      <c r="AC36" s="59"/>
      <c r="AD36" s="59"/>
      <c r="AE36" s="59"/>
      <c r="AF36" s="59"/>
      <c r="AG36" s="59"/>
      <c r="AH36" s="62"/>
      <c r="AI36" s="76"/>
      <c r="AJ36" s="56">
        <v>26</v>
      </c>
      <c r="AK36" s="77"/>
      <c r="AL36" s="59"/>
      <c r="AM36" s="59"/>
      <c r="AN36" s="59"/>
      <c r="AO36" s="59"/>
      <c r="AP36" s="62"/>
      <c r="AQ36" s="76"/>
      <c r="AR36" s="68" t="s">
        <v>73</v>
      </c>
      <c r="AS36" s="69"/>
      <c r="AT36" s="70"/>
      <c r="AU36" s="58"/>
      <c r="AV36" s="58"/>
      <c r="AW36" s="112"/>
      <c r="AX36" s="56">
        <v>0.5</v>
      </c>
      <c r="AY36" s="72">
        <v>5</v>
      </c>
      <c r="AZ36" s="72">
        <v>7</v>
      </c>
      <c r="BA36" s="72">
        <v>1</v>
      </c>
      <c r="BB36" s="73">
        <f t="shared" si="0"/>
        <v>17.5</v>
      </c>
      <c r="BC36" s="58"/>
      <c r="BD36" s="58"/>
      <c r="BE36" s="58"/>
      <c r="BF36" s="56"/>
    </row>
    <row r="37" spans="1:58" s="75" customFormat="1" ht="171">
      <c r="A37" s="80" t="s">
        <v>273</v>
      </c>
      <c r="B37" s="56">
        <v>27</v>
      </c>
      <c r="C37" s="81" t="s">
        <v>269</v>
      </c>
      <c r="D37" s="82" t="s">
        <v>270</v>
      </c>
      <c r="E37" s="82" t="s">
        <v>274</v>
      </c>
      <c r="F37" s="82" t="s">
        <v>264</v>
      </c>
      <c r="G37" s="82" t="s">
        <v>265</v>
      </c>
      <c r="H37" s="83" t="s">
        <v>73</v>
      </c>
      <c r="I37" s="84"/>
      <c r="J37" s="84"/>
      <c r="K37" s="83" t="s">
        <v>73</v>
      </c>
      <c r="L37" s="83"/>
      <c r="M37" s="84"/>
      <c r="N37" s="84"/>
      <c r="O37" s="83" t="s">
        <v>73</v>
      </c>
      <c r="P37" s="84"/>
      <c r="Q37" s="83" t="s">
        <v>73</v>
      </c>
      <c r="R37" s="83"/>
      <c r="S37" s="83" t="s">
        <v>73</v>
      </c>
      <c r="T37" s="83"/>
      <c r="U37" s="83"/>
      <c r="V37" s="83" t="s">
        <v>73</v>
      </c>
      <c r="W37" s="83"/>
      <c r="X37" s="83"/>
      <c r="Y37" s="84"/>
      <c r="Z37" s="85"/>
      <c r="AA37" s="87"/>
      <c r="AB37" s="88"/>
      <c r="AC37" s="83" t="s">
        <v>73</v>
      </c>
      <c r="AD37" s="83"/>
      <c r="AE37" s="83"/>
      <c r="AF37" s="83"/>
      <c r="AG37" s="83"/>
      <c r="AH37" s="87"/>
      <c r="AI37" s="86"/>
      <c r="AJ37" s="56">
        <v>27</v>
      </c>
      <c r="AK37" s="88"/>
      <c r="AL37" s="83"/>
      <c r="AM37" s="83"/>
      <c r="AN37" s="83"/>
      <c r="AO37" s="83"/>
      <c r="AP37" s="87"/>
      <c r="AQ37" s="86"/>
      <c r="AR37" s="68"/>
      <c r="AS37" s="69" t="s">
        <v>73</v>
      </c>
      <c r="AT37" s="70"/>
      <c r="AU37" s="82" t="s">
        <v>275</v>
      </c>
      <c r="AV37" s="82" t="s">
        <v>276</v>
      </c>
      <c r="AW37" s="82" t="s">
        <v>277</v>
      </c>
      <c r="AX37" s="80">
        <v>1</v>
      </c>
      <c r="AY37" s="89">
        <v>4</v>
      </c>
      <c r="AZ37" s="89">
        <v>2</v>
      </c>
      <c r="BA37" s="89">
        <v>3</v>
      </c>
      <c r="BB37" s="73">
        <f t="shared" si="0"/>
        <v>24</v>
      </c>
      <c r="BC37" s="82"/>
      <c r="BD37" s="82"/>
      <c r="BE37" s="82"/>
      <c r="BF37" s="56"/>
    </row>
    <row r="38" spans="1:58" ht="199.5">
      <c r="A38" s="56">
        <v>12</v>
      </c>
      <c r="B38" s="56">
        <v>28</v>
      </c>
      <c r="C38" s="57" t="s">
        <v>278</v>
      </c>
      <c r="D38" s="58" t="s">
        <v>279</v>
      </c>
      <c r="E38" s="58" t="s">
        <v>280</v>
      </c>
      <c r="F38" s="58" t="s">
        <v>281</v>
      </c>
      <c r="G38" s="58" t="s">
        <v>282</v>
      </c>
      <c r="H38" s="59" t="s">
        <v>73</v>
      </c>
      <c r="I38" s="111"/>
      <c r="J38" s="111"/>
      <c r="K38" s="112"/>
      <c r="L38" s="112"/>
      <c r="M38" s="111"/>
      <c r="N38" s="111"/>
      <c r="O38" s="112"/>
      <c r="P38" s="111"/>
      <c r="Q38" s="112"/>
      <c r="R38" s="59" t="s">
        <v>73</v>
      </c>
      <c r="S38" s="59" t="s">
        <v>73</v>
      </c>
      <c r="T38" s="112"/>
      <c r="U38" s="112"/>
      <c r="V38" s="59" t="s">
        <v>73</v>
      </c>
      <c r="W38" s="112"/>
      <c r="X38" s="112"/>
      <c r="Y38" s="111"/>
      <c r="Z38" s="113"/>
      <c r="AA38" s="114"/>
      <c r="AB38" s="115"/>
      <c r="AC38" s="112"/>
      <c r="AD38" s="112"/>
      <c r="AE38" s="112"/>
      <c r="AF38" s="112"/>
      <c r="AG38" s="112"/>
      <c r="AH38" s="114"/>
      <c r="AI38" s="116"/>
      <c r="AJ38" s="56">
        <v>28</v>
      </c>
      <c r="AK38" s="115"/>
      <c r="AL38" s="112"/>
      <c r="AM38" s="112"/>
      <c r="AN38" s="112"/>
      <c r="AO38" s="112"/>
      <c r="AP38" s="114"/>
      <c r="AQ38" s="116"/>
      <c r="AR38" s="68" t="s">
        <v>73</v>
      </c>
      <c r="AS38" s="69"/>
      <c r="AT38" s="70"/>
      <c r="AU38" s="117" t="s">
        <v>283</v>
      </c>
      <c r="AV38" s="117" t="s">
        <v>284</v>
      </c>
      <c r="AW38" s="117"/>
      <c r="AX38" s="56">
        <v>1</v>
      </c>
      <c r="AY38" s="72">
        <v>1</v>
      </c>
      <c r="AZ38" s="72">
        <v>1</v>
      </c>
      <c r="BA38" s="72">
        <v>1</v>
      </c>
      <c r="BB38" s="73">
        <f t="shared" si="0"/>
        <v>1</v>
      </c>
      <c r="BC38" s="58"/>
      <c r="BD38" s="58"/>
      <c r="BE38" s="58"/>
      <c r="BF38" s="95"/>
    </row>
    <row r="39" spans="1:58" s="75" customFormat="1" ht="199.5">
      <c r="A39" s="80" t="s">
        <v>285</v>
      </c>
      <c r="B39" s="56">
        <v>29</v>
      </c>
      <c r="C39" s="81" t="s">
        <v>278</v>
      </c>
      <c r="D39" s="82" t="s">
        <v>279</v>
      </c>
      <c r="E39" s="82" t="s">
        <v>286</v>
      </c>
      <c r="F39" s="82" t="s">
        <v>287</v>
      </c>
      <c r="G39" s="82" t="s">
        <v>282</v>
      </c>
      <c r="H39" s="83" t="s">
        <v>73</v>
      </c>
      <c r="I39" s="84"/>
      <c r="J39" s="84"/>
      <c r="K39" s="83"/>
      <c r="L39" s="83"/>
      <c r="M39" s="84"/>
      <c r="N39" s="84"/>
      <c r="O39" s="83"/>
      <c r="P39" s="84"/>
      <c r="Q39" s="83"/>
      <c r="R39" s="83" t="s">
        <v>73</v>
      </c>
      <c r="S39" s="83" t="s">
        <v>73</v>
      </c>
      <c r="T39" s="83"/>
      <c r="U39" s="83"/>
      <c r="V39" s="83" t="s">
        <v>73</v>
      </c>
      <c r="W39" s="83"/>
      <c r="X39" s="83"/>
      <c r="Y39" s="84"/>
      <c r="Z39" s="83" t="s">
        <v>73</v>
      </c>
      <c r="AA39" s="87"/>
      <c r="AB39" s="88"/>
      <c r="AC39" s="83"/>
      <c r="AD39" s="83"/>
      <c r="AE39" s="83"/>
      <c r="AF39" s="83"/>
      <c r="AG39" s="83" t="s">
        <v>73</v>
      </c>
      <c r="AH39" s="87"/>
      <c r="AI39" s="86"/>
      <c r="AJ39" s="56">
        <v>29</v>
      </c>
      <c r="AK39" s="88"/>
      <c r="AL39" s="83"/>
      <c r="AM39" s="83"/>
      <c r="AN39" s="83"/>
      <c r="AO39" s="83"/>
      <c r="AP39" s="87"/>
      <c r="AQ39" s="86"/>
      <c r="AR39" s="68" t="s">
        <v>73</v>
      </c>
      <c r="AS39" s="69" t="s">
        <v>73</v>
      </c>
      <c r="AT39" s="70"/>
      <c r="AU39" s="82" t="s">
        <v>288</v>
      </c>
      <c r="AV39" s="82" t="s">
        <v>289</v>
      </c>
      <c r="AW39" s="96" t="s">
        <v>290</v>
      </c>
      <c r="AX39" s="80">
        <v>1</v>
      </c>
      <c r="AY39" s="89">
        <v>8</v>
      </c>
      <c r="AZ39" s="89">
        <v>3</v>
      </c>
      <c r="BA39" s="89">
        <v>7</v>
      </c>
      <c r="BB39" s="73">
        <f t="shared" si="0"/>
        <v>168</v>
      </c>
      <c r="BC39" s="82" t="s">
        <v>291</v>
      </c>
      <c r="BD39" s="91" t="s">
        <v>292</v>
      </c>
      <c r="BE39" s="91" t="s">
        <v>293</v>
      </c>
      <c r="BF39" s="74" t="s">
        <v>100</v>
      </c>
    </row>
    <row r="40" spans="1:58" ht="285">
      <c r="A40" s="56">
        <v>13</v>
      </c>
      <c r="B40" s="56">
        <v>30</v>
      </c>
      <c r="C40" s="57" t="s">
        <v>294</v>
      </c>
      <c r="D40" s="58" t="s">
        <v>295</v>
      </c>
      <c r="E40" s="58" t="s">
        <v>296</v>
      </c>
      <c r="F40" s="58" t="s">
        <v>297</v>
      </c>
      <c r="G40" s="58" t="s">
        <v>298</v>
      </c>
      <c r="H40" s="59" t="s">
        <v>73</v>
      </c>
      <c r="I40" s="111"/>
      <c r="J40" s="60" t="s">
        <v>73</v>
      </c>
      <c r="K40" s="112"/>
      <c r="L40" s="112"/>
      <c r="M40" s="111"/>
      <c r="N40" s="59" t="s">
        <v>73</v>
      </c>
      <c r="O40" s="112"/>
      <c r="P40" s="60" t="s">
        <v>73</v>
      </c>
      <c r="Q40" s="59" t="s">
        <v>73</v>
      </c>
      <c r="R40" s="59" t="s">
        <v>73</v>
      </c>
      <c r="S40" s="59" t="s">
        <v>73</v>
      </c>
      <c r="T40" s="59" t="s">
        <v>73</v>
      </c>
      <c r="U40" s="59" t="s">
        <v>73</v>
      </c>
      <c r="V40" s="59" t="s">
        <v>73</v>
      </c>
      <c r="W40" s="112"/>
      <c r="X40" s="112"/>
      <c r="Y40" s="111"/>
      <c r="Z40" s="113"/>
      <c r="AA40" s="114"/>
      <c r="AB40" s="115"/>
      <c r="AC40" s="112"/>
      <c r="AD40" s="112"/>
      <c r="AE40" s="112"/>
      <c r="AF40" s="112"/>
      <c r="AG40" s="112"/>
      <c r="AH40" s="114"/>
      <c r="AI40" s="116"/>
      <c r="AJ40" s="56">
        <v>30</v>
      </c>
      <c r="AK40" s="115"/>
      <c r="AL40" s="112"/>
      <c r="AM40" s="112"/>
      <c r="AN40" s="112"/>
      <c r="AO40" s="112"/>
      <c r="AP40" s="114"/>
      <c r="AQ40" s="116"/>
      <c r="AR40" s="68" t="s">
        <v>73</v>
      </c>
      <c r="AS40" s="69"/>
      <c r="AT40" s="70"/>
      <c r="AU40" s="117" t="s">
        <v>299</v>
      </c>
      <c r="AV40" s="58" t="s">
        <v>259</v>
      </c>
      <c r="AW40" s="58" t="s">
        <v>300</v>
      </c>
      <c r="AX40" s="56">
        <v>1</v>
      </c>
      <c r="AY40" s="72">
        <v>3</v>
      </c>
      <c r="AZ40" s="72">
        <v>2</v>
      </c>
      <c r="BA40" s="72">
        <v>2</v>
      </c>
      <c r="BB40" s="73">
        <f t="shared" si="0"/>
        <v>12</v>
      </c>
      <c r="BC40" s="58"/>
      <c r="BD40" s="58"/>
      <c r="BE40" s="58"/>
      <c r="BF40" s="56"/>
    </row>
    <row r="41" spans="1:58" ht="144">
      <c r="A41" s="80" t="s">
        <v>301</v>
      </c>
      <c r="B41" s="56">
        <v>31</v>
      </c>
      <c r="C41" s="81" t="s">
        <v>294</v>
      </c>
      <c r="D41" s="82" t="s">
        <v>302</v>
      </c>
      <c r="E41" s="82" t="s">
        <v>303</v>
      </c>
      <c r="F41" s="82" t="s">
        <v>304</v>
      </c>
      <c r="G41" s="82" t="s">
        <v>305</v>
      </c>
      <c r="H41" s="83" t="s">
        <v>73</v>
      </c>
      <c r="I41" s="84"/>
      <c r="J41" s="84"/>
      <c r="K41" s="83"/>
      <c r="L41" s="83"/>
      <c r="M41" s="84"/>
      <c r="N41" s="84"/>
      <c r="O41" s="83"/>
      <c r="P41" s="84"/>
      <c r="Q41" s="83" t="s">
        <v>73</v>
      </c>
      <c r="R41" s="83" t="s">
        <v>73</v>
      </c>
      <c r="S41" s="83" t="s">
        <v>73</v>
      </c>
      <c r="T41" s="83"/>
      <c r="U41" s="83"/>
      <c r="V41" s="83" t="s">
        <v>73</v>
      </c>
      <c r="W41" s="83"/>
      <c r="X41" s="83"/>
      <c r="Y41" s="84"/>
      <c r="Z41" s="87" t="s">
        <v>73</v>
      </c>
      <c r="AA41" s="87"/>
      <c r="AB41" s="88"/>
      <c r="AC41" s="83"/>
      <c r="AD41" s="83"/>
      <c r="AE41" s="83"/>
      <c r="AF41" s="83"/>
      <c r="AG41" s="83"/>
      <c r="AH41" s="87"/>
      <c r="AI41" s="86"/>
      <c r="AJ41" s="56">
        <v>31</v>
      </c>
      <c r="AK41" s="88"/>
      <c r="AL41" s="83"/>
      <c r="AM41" s="83"/>
      <c r="AN41" s="83"/>
      <c r="AO41" s="83"/>
      <c r="AP41" s="87"/>
      <c r="AQ41" s="86"/>
      <c r="AR41" s="68" t="s">
        <v>73</v>
      </c>
      <c r="AS41" s="69" t="s">
        <v>73</v>
      </c>
      <c r="AT41" s="70"/>
      <c r="AU41" s="82" t="s">
        <v>306</v>
      </c>
      <c r="AV41" s="82" t="s">
        <v>307</v>
      </c>
      <c r="AW41" s="96" t="s">
        <v>308</v>
      </c>
      <c r="AX41" s="80">
        <v>1</v>
      </c>
      <c r="AY41" s="89">
        <v>5</v>
      </c>
      <c r="AZ41" s="89">
        <v>2</v>
      </c>
      <c r="BA41" s="89">
        <v>2</v>
      </c>
      <c r="BB41" s="73">
        <f t="shared" si="0"/>
        <v>20</v>
      </c>
      <c r="BC41" s="82"/>
      <c r="BD41" s="82"/>
      <c r="BE41" s="82"/>
      <c r="BF41" s="56"/>
    </row>
    <row r="42" spans="1:58" ht="409" customHeight="1">
      <c r="A42" s="56">
        <v>14</v>
      </c>
      <c r="B42" s="56">
        <v>32</v>
      </c>
      <c r="C42" s="57" t="s">
        <v>309</v>
      </c>
      <c r="D42" s="58" t="s">
        <v>310</v>
      </c>
      <c r="E42" s="58" t="s">
        <v>311</v>
      </c>
      <c r="F42" s="58" t="s">
        <v>312</v>
      </c>
      <c r="G42" s="58" t="s">
        <v>243</v>
      </c>
      <c r="H42" s="59"/>
      <c r="I42" s="60" t="s">
        <v>73</v>
      </c>
      <c r="J42" s="60" t="s">
        <v>73</v>
      </c>
      <c r="K42" s="60"/>
      <c r="L42" s="60"/>
      <c r="M42" s="60" t="s">
        <v>73</v>
      </c>
      <c r="N42" s="60" t="s">
        <v>73</v>
      </c>
      <c r="O42" s="60"/>
      <c r="P42" s="60" t="s">
        <v>73</v>
      </c>
      <c r="Q42" s="59"/>
      <c r="R42" s="59"/>
      <c r="S42" s="112"/>
      <c r="T42" s="112"/>
      <c r="U42" s="112"/>
      <c r="V42" s="112"/>
      <c r="W42" s="112"/>
      <c r="X42" s="112"/>
      <c r="Y42" s="111"/>
      <c r="Z42" s="113"/>
      <c r="AA42" s="114"/>
      <c r="AB42" s="115"/>
      <c r="AC42" s="112"/>
      <c r="AD42" s="112"/>
      <c r="AE42" s="112"/>
      <c r="AF42" s="112"/>
      <c r="AG42" s="112"/>
      <c r="AH42" s="114"/>
      <c r="AI42" s="116"/>
      <c r="AJ42" s="56">
        <v>32</v>
      </c>
      <c r="AK42" s="115"/>
      <c r="AL42" s="112"/>
      <c r="AM42" s="112"/>
      <c r="AN42" s="112"/>
      <c r="AO42" s="112"/>
      <c r="AP42" s="114"/>
      <c r="AQ42" s="116"/>
      <c r="AR42" s="68" t="s">
        <v>73</v>
      </c>
      <c r="AS42" s="69"/>
      <c r="AT42" s="70"/>
      <c r="AU42" s="58" t="s">
        <v>313</v>
      </c>
      <c r="AV42" s="58" t="s">
        <v>314</v>
      </c>
      <c r="AW42" s="58" t="s">
        <v>315</v>
      </c>
      <c r="AX42" s="56">
        <v>1</v>
      </c>
      <c r="AY42" s="72">
        <v>3</v>
      </c>
      <c r="AZ42" s="72">
        <v>5</v>
      </c>
      <c r="BA42" s="72">
        <v>2</v>
      </c>
      <c r="BB42" s="73">
        <f t="shared" si="0"/>
        <v>30</v>
      </c>
      <c r="BC42" s="58"/>
      <c r="BD42" s="58"/>
      <c r="BE42" s="58"/>
      <c r="BF42" s="56"/>
    </row>
    <row r="43" spans="1:58" ht="112" customHeight="1">
      <c r="A43" s="80" t="s">
        <v>316</v>
      </c>
      <c r="B43" s="56">
        <v>33</v>
      </c>
      <c r="C43" s="81" t="s">
        <v>309</v>
      </c>
      <c r="D43" s="82" t="s">
        <v>317</v>
      </c>
      <c r="E43" s="82" t="s">
        <v>318</v>
      </c>
      <c r="F43" s="82" t="s">
        <v>319</v>
      </c>
      <c r="G43" s="82" t="s">
        <v>320</v>
      </c>
      <c r="H43" s="83" t="s">
        <v>73</v>
      </c>
      <c r="I43" s="84"/>
      <c r="J43" s="84" t="s">
        <v>73</v>
      </c>
      <c r="K43" s="83" t="s">
        <v>73</v>
      </c>
      <c r="L43" s="83" t="s">
        <v>73</v>
      </c>
      <c r="M43" s="84" t="s">
        <v>73</v>
      </c>
      <c r="N43" s="84" t="s">
        <v>73</v>
      </c>
      <c r="O43" s="83" t="s">
        <v>73</v>
      </c>
      <c r="P43" s="84" t="s">
        <v>73</v>
      </c>
      <c r="Q43" s="83" t="s">
        <v>73</v>
      </c>
      <c r="R43" s="83" t="s">
        <v>73</v>
      </c>
      <c r="S43" s="83"/>
      <c r="T43" s="83" t="s">
        <v>73</v>
      </c>
      <c r="U43" s="83" t="s">
        <v>73</v>
      </c>
      <c r="V43" s="83" t="s">
        <v>73</v>
      </c>
      <c r="W43" s="83" t="s">
        <v>73</v>
      </c>
      <c r="X43" s="83"/>
      <c r="Y43" s="84"/>
      <c r="Z43" s="85"/>
      <c r="AA43" s="87"/>
      <c r="AB43" s="88"/>
      <c r="AC43" s="83"/>
      <c r="AD43" s="83"/>
      <c r="AE43" s="83"/>
      <c r="AF43" s="83"/>
      <c r="AG43" s="83"/>
      <c r="AH43" s="87"/>
      <c r="AI43" s="86"/>
      <c r="AJ43" s="56">
        <v>33</v>
      </c>
      <c r="AK43" s="88"/>
      <c r="AL43" s="83"/>
      <c r="AM43" s="83"/>
      <c r="AN43" s="83"/>
      <c r="AO43" s="83"/>
      <c r="AP43" s="87"/>
      <c r="AQ43" s="86"/>
      <c r="AR43" s="68"/>
      <c r="AS43" s="69" t="s">
        <v>73</v>
      </c>
      <c r="AT43" s="70"/>
      <c r="AU43" s="82" t="s">
        <v>321</v>
      </c>
      <c r="AV43" s="82" t="s">
        <v>322</v>
      </c>
      <c r="AW43" s="96" t="s">
        <v>323</v>
      </c>
      <c r="AX43" s="80">
        <v>1</v>
      </c>
      <c r="AY43" s="89">
        <v>6</v>
      </c>
      <c r="AZ43" s="89">
        <v>4</v>
      </c>
      <c r="BA43" s="89">
        <v>6</v>
      </c>
      <c r="BB43" s="73">
        <f t="shared" si="0"/>
        <v>144</v>
      </c>
      <c r="BC43" s="82" t="s">
        <v>324</v>
      </c>
      <c r="BD43" s="82"/>
      <c r="BE43" s="91" t="s">
        <v>325</v>
      </c>
      <c r="BF43" s="56" t="s">
        <v>326</v>
      </c>
    </row>
    <row r="44" spans="1:58" ht="114">
      <c r="A44" s="56">
        <v>15</v>
      </c>
      <c r="B44" s="56">
        <v>34</v>
      </c>
      <c r="C44" s="57" t="s">
        <v>327</v>
      </c>
      <c r="D44" s="58" t="s">
        <v>328</v>
      </c>
      <c r="E44" s="58" t="s">
        <v>329</v>
      </c>
      <c r="F44" s="58" t="s">
        <v>330</v>
      </c>
      <c r="G44" s="58"/>
      <c r="H44" s="112"/>
      <c r="I44" s="111"/>
      <c r="J44" s="111"/>
      <c r="K44" s="112"/>
      <c r="L44" s="112"/>
      <c r="M44" s="111"/>
      <c r="N44" s="111"/>
      <c r="O44" s="112"/>
      <c r="P44" s="111"/>
      <c r="Q44" s="112"/>
      <c r="R44" s="112"/>
      <c r="S44" s="112"/>
      <c r="T44" s="112"/>
      <c r="U44" s="112"/>
      <c r="V44" s="112"/>
      <c r="W44" s="112"/>
      <c r="X44" s="112"/>
      <c r="Y44" s="111"/>
      <c r="Z44" s="113"/>
      <c r="AA44" s="114"/>
      <c r="AB44" s="115"/>
      <c r="AC44" s="112"/>
      <c r="AD44" s="112"/>
      <c r="AE44" s="112"/>
      <c r="AF44" s="112"/>
      <c r="AG44" s="112"/>
      <c r="AH44" s="114"/>
      <c r="AI44" s="116"/>
      <c r="AJ44" s="56">
        <v>34</v>
      </c>
      <c r="AK44" s="115"/>
      <c r="AL44" s="112"/>
      <c r="AM44" s="112"/>
      <c r="AN44" s="112"/>
      <c r="AO44" s="112"/>
      <c r="AP44" s="114"/>
      <c r="AQ44" s="116"/>
      <c r="AR44" s="68"/>
      <c r="AS44" s="69"/>
      <c r="AT44" s="70"/>
      <c r="AU44" s="58"/>
      <c r="AV44" s="58"/>
      <c r="AW44" s="58"/>
      <c r="AX44" s="56">
        <v>1</v>
      </c>
      <c r="AY44" s="72">
        <v>1</v>
      </c>
      <c r="AZ44" s="72">
        <v>1</v>
      </c>
      <c r="BA44" s="72">
        <v>1</v>
      </c>
      <c r="BB44" s="73">
        <f t="shared" si="0"/>
        <v>1</v>
      </c>
      <c r="BC44" s="58"/>
      <c r="BD44" s="58"/>
      <c r="BE44" s="58"/>
      <c r="BF44" s="95"/>
    </row>
    <row r="45" spans="1:58" ht="171">
      <c r="A45" s="80" t="s">
        <v>331</v>
      </c>
      <c r="B45" s="56">
        <v>35</v>
      </c>
      <c r="C45" s="81" t="s">
        <v>327</v>
      </c>
      <c r="D45" s="82" t="s">
        <v>328</v>
      </c>
      <c r="E45" s="82" t="s">
        <v>332</v>
      </c>
      <c r="F45" s="82" t="s">
        <v>333</v>
      </c>
      <c r="G45" s="82" t="s">
        <v>334</v>
      </c>
      <c r="H45" s="83" t="s">
        <v>73</v>
      </c>
      <c r="I45" s="84"/>
      <c r="J45" s="84"/>
      <c r="K45" s="83"/>
      <c r="L45" s="83" t="s">
        <v>73</v>
      </c>
      <c r="M45" s="84"/>
      <c r="N45" s="84"/>
      <c r="O45" s="83"/>
      <c r="P45" s="84"/>
      <c r="Q45" s="83"/>
      <c r="R45" s="83" t="s">
        <v>73</v>
      </c>
      <c r="S45" s="83" t="s">
        <v>73</v>
      </c>
      <c r="T45" s="83" t="s">
        <v>73</v>
      </c>
      <c r="U45" s="83"/>
      <c r="V45" s="83" t="s">
        <v>73</v>
      </c>
      <c r="W45" s="83"/>
      <c r="X45" s="83"/>
      <c r="Y45" s="84"/>
      <c r="Z45" s="85"/>
      <c r="AA45" s="87"/>
      <c r="AB45" s="88"/>
      <c r="AC45" s="83"/>
      <c r="AD45" s="83"/>
      <c r="AE45" s="83"/>
      <c r="AF45" s="83"/>
      <c r="AG45" s="83"/>
      <c r="AH45" s="87"/>
      <c r="AI45" s="86"/>
      <c r="AJ45" s="56">
        <v>35</v>
      </c>
      <c r="AK45" s="88"/>
      <c r="AL45" s="83"/>
      <c r="AM45" s="83"/>
      <c r="AN45" s="83"/>
      <c r="AO45" s="83"/>
      <c r="AP45" s="87"/>
      <c r="AQ45" s="86"/>
      <c r="AR45" s="68"/>
      <c r="AS45" s="69" t="s">
        <v>73</v>
      </c>
      <c r="AT45" s="70"/>
      <c r="AU45" s="82" t="s">
        <v>335</v>
      </c>
      <c r="AV45" s="82" t="s">
        <v>336</v>
      </c>
      <c r="AW45" s="96" t="s">
        <v>337</v>
      </c>
      <c r="AX45" s="80">
        <v>1</v>
      </c>
      <c r="AY45" s="89">
        <v>4</v>
      </c>
      <c r="AZ45" s="89">
        <v>4</v>
      </c>
      <c r="BA45" s="89">
        <v>2</v>
      </c>
      <c r="BB45" s="73">
        <f t="shared" si="0"/>
        <v>32</v>
      </c>
      <c r="BC45" s="82"/>
      <c r="BD45" s="82"/>
      <c r="BE45" s="82"/>
      <c r="BF45" s="95"/>
    </row>
    <row r="46" spans="1:58" ht="355" customHeight="1">
      <c r="A46" s="99" t="s">
        <v>338</v>
      </c>
      <c r="B46" s="56">
        <v>36</v>
      </c>
      <c r="C46" s="100" t="s">
        <v>327</v>
      </c>
      <c r="D46" s="101" t="s">
        <v>328</v>
      </c>
      <c r="E46" s="101" t="s">
        <v>339</v>
      </c>
      <c r="F46" s="101" t="s">
        <v>340</v>
      </c>
      <c r="G46" s="101" t="s">
        <v>341</v>
      </c>
      <c r="H46" s="70" t="s">
        <v>73</v>
      </c>
      <c r="I46" s="118"/>
      <c r="J46" s="118"/>
      <c r="K46" s="119"/>
      <c r="L46" s="119"/>
      <c r="M46" s="118"/>
      <c r="N46" s="118"/>
      <c r="O46" s="119"/>
      <c r="P46" s="118"/>
      <c r="Q46" s="119"/>
      <c r="R46" s="119"/>
      <c r="S46" s="119"/>
      <c r="T46" s="119"/>
      <c r="U46" s="119"/>
      <c r="V46" s="70" t="s">
        <v>73</v>
      </c>
      <c r="W46" s="119"/>
      <c r="X46" s="119"/>
      <c r="Y46" s="118"/>
      <c r="Z46" s="120"/>
      <c r="AA46" s="104" t="s">
        <v>73</v>
      </c>
      <c r="AB46" s="105"/>
      <c r="AC46" s="70"/>
      <c r="AD46" s="70"/>
      <c r="AE46" s="70"/>
      <c r="AF46" s="70"/>
      <c r="AG46" s="70"/>
      <c r="AH46" s="104"/>
      <c r="AI46" s="106"/>
      <c r="AJ46" s="56">
        <v>36</v>
      </c>
      <c r="AK46" s="105"/>
      <c r="AL46" s="70"/>
      <c r="AM46" s="70"/>
      <c r="AN46" s="70"/>
      <c r="AO46" s="70"/>
      <c r="AP46" s="104"/>
      <c r="AQ46" s="106"/>
      <c r="AR46" s="121"/>
      <c r="AS46" s="122"/>
      <c r="AT46" s="70" t="s">
        <v>73</v>
      </c>
      <c r="AU46" s="101" t="s">
        <v>342</v>
      </c>
      <c r="AV46" s="101"/>
      <c r="AW46" s="101" t="s">
        <v>343</v>
      </c>
      <c r="AX46" s="99">
        <v>1</v>
      </c>
      <c r="AY46" s="107">
        <v>9</v>
      </c>
      <c r="AZ46" s="107">
        <v>3</v>
      </c>
      <c r="BA46" s="107">
        <v>6</v>
      </c>
      <c r="BB46" s="123">
        <f t="shared" si="0"/>
        <v>162</v>
      </c>
      <c r="BC46" s="101"/>
      <c r="BD46" s="108" t="s">
        <v>344</v>
      </c>
      <c r="BE46" s="108" t="s">
        <v>345</v>
      </c>
      <c r="BF46" s="95" t="s">
        <v>346</v>
      </c>
    </row>
    <row r="47" spans="1:58" s="75" customFormat="1" ht="228">
      <c r="A47" s="56">
        <v>16</v>
      </c>
      <c r="B47" s="56">
        <v>37</v>
      </c>
      <c r="C47" s="57" t="s">
        <v>347</v>
      </c>
      <c r="D47" s="58" t="s">
        <v>348</v>
      </c>
      <c r="E47" s="58" t="s">
        <v>349</v>
      </c>
      <c r="F47" s="58" t="s">
        <v>350</v>
      </c>
      <c r="G47" s="58" t="s">
        <v>148</v>
      </c>
      <c r="H47" s="59"/>
      <c r="I47" s="60" t="s">
        <v>73</v>
      </c>
      <c r="J47" s="60" t="s">
        <v>73</v>
      </c>
      <c r="K47" s="59"/>
      <c r="L47" s="59" t="s">
        <v>73</v>
      </c>
      <c r="M47" s="60" t="s">
        <v>73</v>
      </c>
      <c r="N47" s="60" t="s">
        <v>73</v>
      </c>
      <c r="O47" s="59"/>
      <c r="P47" s="60"/>
      <c r="Q47" s="59"/>
      <c r="R47" s="59" t="s">
        <v>73</v>
      </c>
      <c r="S47" s="59"/>
      <c r="T47" s="59" t="s">
        <v>73</v>
      </c>
      <c r="U47" s="59" t="s">
        <v>73</v>
      </c>
      <c r="V47" s="59"/>
      <c r="W47" s="59"/>
      <c r="X47" s="59"/>
      <c r="Y47" s="60"/>
      <c r="Z47" s="61"/>
      <c r="AA47" s="62"/>
      <c r="AB47" s="77"/>
      <c r="AC47" s="59"/>
      <c r="AD47" s="59"/>
      <c r="AE47" s="59"/>
      <c r="AF47" s="59"/>
      <c r="AG47" s="59"/>
      <c r="AH47" s="62"/>
      <c r="AI47" s="76"/>
      <c r="AJ47" s="56">
        <v>37</v>
      </c>
      <c r="AK47" s="77"/>
      <c r="AL47" s="59"/>
      <c r="AM47" s="59"/>
      <c r="AN47" s="59"/>
      <c r="AO47" s="59"/>
      <c r="AP47" s="62"/>
      <c r="AQ47" s="76"/>
      <c r="AR47" s="68"/>
      <c r="AS47" s="69"/>
      <c r="AT47" s="70"/>
      <c r="AU47" s="58"/>
      <c r="AV47" s="58"/>
      <c r="AW47" s="58"/>
      <c r="AX47" s="56">
        <v>0.5</v>
      </c>
      <c r="AY47" s="72">
        <v>5</v>
      </c>
      <c r="AZ47" s="72">
        <v>2</v>
      </c>
      <c r="BA47" s="72">
        <v>2</v>
      </c>
      <c r="BB47" s="73">
        <f t="shared" si="0"/>
        <v>10</v>
      </c>
      <c r="BC47" s="58" t="s">
        <v>351</v>
      </c>
      <c r="BD47" s="58"/>
      <c r="BE47" s="58"/>
      <c r="BF47" s="56"/>
    </row>
    <row r="48" spans="1:58" ht="313.5">
      <c r="A48" s="80" t="s">
        <v>352</v>
      </c>
      <c r="B48" s="56">
        <v>38</v>
      </c>
      <c r="C48" s="81" t="s">
        <v>347</v>
      </c>
      <c r="D48" s="82" t="s">
        <v>353</v>
      </c>
      <c r="E48" s="82" t="s">
        <v>354</v>
      </c>
      <c r="F48" s="82" t="s">
        <v>355</v>
      </c>
      <c r="G48" s="82" t="s">
        <v>356</v>
      </c>
      <c r="H48" s="83" t="s">
        <v>73</v>
      </c>
      <c r="I48" s="84"/>
      <c r="J48" s="84"/>
      <c r="K48" s="83" t="s">
        <v>73</v>
      </c>
      <c r="L48" s="83" t="s">
        <v>73</v>
      </c>
      <c r="M48" s="84"/>
      <c r="N48" s="84"/>
      <c r="O48" s="83" t="s">
        <v>73</v>
      </c>
      <c r="P48" s="84"/>
      <c r="Q48" s="83" t="s">
        <v>73</v>
      </c>
      <c r="R48" s="83" t="s">
        <v>73</v>
      </c>
      <c r="S48" s="83"/>
      <c r="T48" s="83" t="s">
        <v>73</v>
      </c>
      <c r="U48" s="83" t="s">
        <v>73</v>
      </c>
      <c r="V48" s="83" t="s">
        <v>73</v>
      </c>
      <c r="W48" s="83" t="s">
        <v>73</v>
      </c>
      <c r="X48" s="83" t="s">
        <v>73</v>
      </c>
      <c r="Y48" s="84"/>
      <c r="Z48" s="85"/>
      <c r="AA48" s="83" t="s">
        <v>73</v>
      </c>
      <c r="AB48" s="83" t="s">
        <v>73</v>
      </c>
      <c r="AC48" s="83" t="s">
        <v>73</v>
      </c>
      <c r="AD48" s="83"/>
      <c r="AE48" s="83"/>
      <c r="AF48" s="83"/>
      <c r="AG48" s="83"/>
      <c r="AH48" s="83"/>
      <c r="AI48" s="86"/>
      <c r="AJ48" s="56">
        <v>38</v>
      </c>
      <c r="AK48" s="88"/>
      <c r="AL48" s="83"/>
      <c r="AM48" s="83"/>
      <c r="AN48" s="83"/>
      <c r="AO48" s="83"/>
      <c r="AP48" s="83"/>
      <c r="AQ48" s="86"/>
      <c r="AR48" s="68"/>
      <c r="AS48" s="69" t="s">
        <v>73</v>
      </c>
      <c r="AT48" s="70"/>
      <c r="AU48" s="82" t="s">
        <v>357</v>
      </c>
      <c r="AV48" s="82" t="s">
        <v>358</v>
      </c>
      <c r="AW48" s="96" t="s">
        <v>359</v>
      </c>
      <c r="AX48" s="80">
        <v>1</v>
      </c>
      <c r="AY48" s="89">
        <v>9</v>
      </c>
      <c r="AZ48" s="89">
        <v>2</v>
      </c>
      <c r="BA48" s="89">
        <v>2</v>
      </c>
      <c r="BB48" s="73">
        <f t="shared" si="0"/>
        <v>36</v>
      </c>
      <c r="BC48" s="82"/>
      <c r="BD48" s="91" t="s">
        <v>360</v>
      </c>
      <c r="BE48" s="82"/>
      <c r="BF48" s="56"/>
    </row>
    <row r="49" spans="1:58" ht="57">
      <c r="A49" s="56">
        <v>17</v>
      </c>
      <c r="B49" s="56">
        <v>39</v>
      </c>
      <c r="C49" s="57" t="s">
        <v>361</v>
      </c>
      <c r="D49" s="58"/>
      <c r="E49" s="58"/>
      <c r="F49" s="58"/>
      <c r="G49" s="58"/>
      <c r="H49" s="112"/>
      <c r="I49" s="111"/>
      <c r="J49" s="60" t="s">
        <v>73</v>
      </c>
      <c r="K49" s="112"/>
      <c r="L49" s="112"/>
      <c r="M49" s="60" t="s">
        <v>73</v>
      </c>
      <c r="N49" s="60" t="s">
        <v>73</v>
      </c>
      <c r="O49" s="112"/>
      <c r="P49" s="60" t="s">
        <v>73</v>
      </c>
      <c r="Q49" s="112"/>
      <c r="R49" s="112"/>
      <c r="S49" s="112"/>
      <c r="T49" s="112"/>
      <c r="U49" s="112"/>
      <c r="V49" s="112"/>
      <c r="W49" s="112"/>
      <c r="X49" s="112"/>
      <c r="Y49" s="60" t="s">
        <v>73</v>
      </c>
      <c r="Z49" s="113"/>
      <c r="AA49" s="114"/>
      <c r="AB49" s="92" t="s">
        <v>73</v>
      </c>
      <c r="AC49" s="112"/>
      <c r="AD49" s="112"/>
      <c r="AE49" s="112"/>
      <c r="AF49" s="112"/>
      <c r="AG49" s="112"/>
      <c r="AH49" s="60" t="s">
        <v>73</v>
      </c>
      <c r="AI49" s="116"/>
      <c r="AJ49" s="56">
        <v>39</v>
      </c>
      <c r="AK49" s="115"/>
      <c r="AL49" s="60" t="s">
        <v>73</v>
      </c>
      <c r="AM49" s="112"/>
      <c r="AN49" s="112"/>
      <c r="AO49" s="112"/>
      <c r="AP49" s="60" t="s">
        <v>73</v>
      </c>
      <c r="AQ49" s="116"/>
      <c r="AR49" s="68"/>
      <c r="AS49" s="69"/>
      <c r="AT49" s="70"/>
      <c r="AU49" s="58"/>
      <c r="AV49" s="58"/>
      <c r="AW49" s="58"/>
      <c r="AX49" s="56">
        <v>1</v>
      </c>
      <c r="AY49" s="72">
        <v>4</v>
      </c>
      <c r="AZ49" s="72">
        <v>4</v>
      </c>
      <c r="BA49" s="72">
        <v>2</v>
      </c>
      <c r="BB49" s="73">
        <f t="shared" si="0"/>
        <v>32</v>
      </c>
      <c r="BC49" s="58" t="s">
        <v>362</v>
      </c>
      <c r="BD49" s="94" t="s">
        <v>360</v>
      </c>
      <c r="BE49" s="58"/>
      <c r="BF49" s="95"/>
    </row>
    <row r="50" spans="1:58" ht="260" customHeight="1" thickBot="1">
      <c r="A50" s="56">
        <v>19</v>
      </c>
      <c r="B50" s="56">
        <v>40</v>
      </c>
      <c r="C50" s="57" t="s">
        <v>363</v>
      </c>
      <c r="D50" s="58" t="s">
        <v>364</v>
      </c>
      <c r="E50" s="58" t="s">
        <v>365</v>
      </c>
      <c r="F50" s="58" t="s">
        <v>366</v>
      </c>
      <c r="G50" s="58" t="s">
        <v>367</v>
      </c>
      <c r="H50" s="112"/>
      <c r="I50" s="60" t="s">
        <v>73</v>
      </c>
      <c r="J50" s="111"/>
      <c r="K50" s="112"/>
      <c r="L50" s="112"/>
      <c r="M50" s="111"/>
      <c r="N50" s="111"/>
      <c r="O50" s="112"/>
      <c r="P50" s="60" t="s">
        <v>73</v>
      </c>
      <c r="Q50" s="112"/>
      <c r="R50" s="112" t="s">
        <v>368</v>
      </c>
      <c r="S50" s="59" t="s">
        <v>73</v>
      </c>
      <c r="T50" s="60"/>
      <c r="U50" s="59" t="s">
        <v>73</v>
      </c>
      <c r="V50" s="60" t="s">
        <v>73</v>
      </c>
      <c r="W50" s="112"/>
      <c r="X50" s="112"/>
      <c r="Y50" s="60" t="s">
        <v>73</v>
      </c>
      <c r="Z50" s="60" t="s">
        <v>73</v>
      </c>
      <c r="AA50" s="114"/>
      <c r="AB50" s="60" t="s">
        <v>73</v>
      </c>
      <c r="AC50" s="124"/>
      <c r="AD50" s="124"/>
      <c r="AE50" s="124"/>
      <c r="AF50" s="124"/>
      <c r="AG50" s="124"/>
      <c r="AH50" s="124"/>
      <c r="AI50" s="125"/>
      <c r="AJ50" s="56">
        <v>40</v>
      </c>
      <c r="AK50" s="126"/>
      <c r="AL50" s="124"/>
      <c r="AM50" s="60" t="s">
        <v>73</v>
      </c>
      <c r="AN50" s="124"/>
      <c r="AO50" s="124"/>
      <c r="AP50" s="124"/>
      <c r="AQ50" s="125"/>
      <c r="AR50" s="127" t="s">
        <v>73</v>
      </c>
      <c r="AS50" s="69"/>
      <c r="AT50" s="70"/>
      <c r="AU50" s="58" t="s">
        <v>369</v>
      </c>
      <c r="AV50" s="71" t="s">
        <v>370</v>
      </c>
      <c r="AW50" s="58" t="s">
        <v>371</v>
      </c>
      <c r="AX50" s="56">
        <v>1</v>
      </c>
      <c r="AY50" s="72">
        <v>8</v>
      </c>
      <c r="AZ50" s="72">
        <v>9</v>
      </c>
      <c r="BA50" s="72">
        <v>5</v>
      </c>
      <c r="BB50" s="73">
        <f t="shared" si="0"/>
        <v>360</v>
      </c>
      <c r="BC50" s="94" t="s">
        <v>372</v>
      </c>
      <c r="BD50" s="71" t="s">
        <v>373</v>
      </c>
      <c r="BE50" s="71" t="s">
        <v>374</v>
      </c>
      <c r="BF50" s="56" t="s">
        <v>100</v>
      </c>
    </row>
    <row r="51" spans="1:58" ht="381" customHeight="1" thickBot="1">
      <c r="A51" s="56">
        <v>20</v>
      </c>
      <c r="B51" s="56">
        <v>41</v>
      </c>
      <c r="C51" s="57" t="s">
        <v>375</v>
      </c>
      <c r="D51" s="58" t="s">
        <v>376</v>
      </c>
      <c r="E51" s="58" t="s">
        <v>377</v>
      </c>
      <c r="F51" s="58" t="s">
        <v>366</v>
      </c>
      <c r="G51" s="58" t="s">
        <v>378</v>
      </c>
      <c r="H51" s="59" t="s">
        <v>73</v>
      </c>
      <c r="I51" s="60"/>
      <c r="J51" s="111"/>
      <c r="K51" s="112"/>
      <c r="L51" s="59" t="s">
        <v>73</v>
      </c>
      <c r="M51" s="111"/>
      <c r="N51" s="111"/>
      <c r="O51" s="59" t="s">
        <v>73</v>
      </c>
      <c r="P51" s="60"/>
      <c r="Q51" s="112"/>
      <c r="R51" s="112"/>
      <c r="S51" s="112"/>
      <c r="T51" s="59" t="s">
        <v>73</v>
      </c>
      <c r="U51" s="59" t="s">
        <v>73</v>
      </c>
      <c r="V51" s="60"/>
      <c r="W51" s="112"/>
      <c r="X51" s="112"/>
      <c r="Y51" s="60" t="s">
        <v>73</v>
      </c>
      <c r="Z51" s="60"/>
      <c r="AA51" s="114"/>
      <c r="AB51" s="60"/>
      <c r="AC51" s="124"/>
      <c r="AD51" s="124"/>
      <c r="AE51" s="124"/>
      <c r="AF51" s="124"/>
      <c r="AG51" s="60" t="s">
        <v>73</v>
      </c>
      <c r="AH51" s="124"/>
      <c r="AI51" s="125"/>
      <c r="AJ51" s="56">
        <v>41</v>
      </c>
      <c r="AK51" s="59" t="s">
        <v>73</v>
      </c>
      <c r="AL51" s="124"/>
      <c r="AM51" s="59"/>
      <c r="AN51" s="59" t="s">
        <v>73</v>
      </c>
      <c r="AO51" s="124"/>
      <c r="AP51" s="124"/>
      <c r="AQ51" s="125"/>
      <c r="AR51" s="127" t="s">
        <v>73</v>
      </c>
      <c r="AS51" s="69"/>
      <c r="AT51" s="70"/>
      <c r="AU51" s="58" t="s">
        <v>579</v>
      </c>
      <c r="AV51" s="71" t="s">
        <v>379</v>
      </c>
      <c r="AW51" s="58" t="s">
        <v>380</v>
      </c>
      <c r="AX51" s="56">
        <v>1</v>
      </c>
      <c r="AY51" s="72">
        <v>5</v>
      </c>
      <c r="AZ51" s="72">
        <v>8</v>
      </c>
      <c r="BA51" s="72">
        <v>8</v>
      </c>
      <c r="BB51" s="73">
        <f t="shared" si="0"/>
        <v>320</v>
      </c>
      <c r="BC51" s="58" t="s">
        <v>381</v>
      </c>
      <c r="BD51" s="71"/>
      <c r="BE51" s="71" t="s">
        <v>382</v>
      </c>
      <c r="BF51" s="56" t="s">
        <v>100</v>
      </c>
    </row>
    <row r="52" spans="1:58" s="75" customFormat="1" ht="381" customHeight="1" thickBot="1">
      <c r="A52" s="80" t="s">
        <v>383</v>
      </c>
      <c r="B52" s="56">
        <v>42</v>
      </c>
      <c r="C52" s="81" t="s">
        <v>375</v>
      </c>
      <c r="D52" s="82" t="s">
        <v>376</v>
      </c>
      <c r="E52" s="82" t="s">
        <v>377</v>
      </c>
      <c r="F52" s="82" t="s">
        <v>366</v>
      </c>
      <c r="G52" s="82" t="s">
        <v>378</v>
      </c>
      <c r="H52" s="83" t="s">
        <v>73</v>
      </c>
      <c r="I52" s="84"/>
      <c r="J52" s="128"/>
      <c r="K52" s="129"/>
      <c r="L52" s="83" t="s">
        <v>73</v>
      </c>
      <c r="M52" s="128"/>
      <c r="N52" s="128"/>
      <c r="O52" s="83" t="s">
        <v>73</v>
      </c>
      <c r="P52" s="84"/>
      <c r="Q52" s="129"/>
      <c r="R52" s="129"/>
      <c r="S52" s="129"/>
      <c r="T52" s="83" t="s">
        <v>73</v>
      </c>
      <c r="U52" s="83" t="s">
        <v>73</v>
      </c>
      <c r="V52" s="84"/>
      <c r="W52" s="129"/>
      <c r="X52" s="129"/>
      <c r="Y52" s="84"/>
      <c r="Z52" s="84"/>
      <c r="AA52" s="130"/>
      <c r="AB52" s="84"/>
      <c r="AC52" s="131"/>
      <c r="AD52" s="131"/>
      <c r="AE52" s="131"/>
      <c r="AF52" s="131"/>
      <c r="AG52" s="83" t="s">
        <v>73</v>
      </c>
      <c r="AH52" s="131"/>
      <c r="AI52" s="132"/>
      <c r="AJ52" s="56">
        <v>42</v>
      </c>
      <c r="AK52" s="83"/>
      <c r="AL52" s="131"/>
      <c r="AM52" s="83"/>
      <c r="AN52" s="83" t="s">
        <v>73</v>
      </c>
      <c r="AO52" s="131"/>
      <c r="AP52" s="133"/>
      <c r="AQ52" s="132"/>
      <c r="AR52" s="84"/>
      <c r="AS52" s="69" t="s">
        <v>73</v>
      </c>
      <c r="AT52" s="70"/>
      <c r="AU52" s="134" t="s">
        <v>384</v>
      </c>
      <c r="AV52" s="135" t="s">
        <v>385</v>
      </c>
      <c r="AW52" s="136" t="s">
        <v>386</v>
      </c>
      <c r="AX52" s="80">
        <v>0.5</v>
      </c>
      <c r="AY52" s="89">
        <v>7</v>
      </c>
      <c r="AZ52" s="89">
        <v>3</v>
      </c>
      <c r="BA52" s="89">
        <v>2</v>
      </c>
      <c r="BB52" s="123">
        <f t="shared" si="0"/>
        <v>21</v>
      </c>
      <c r="BC52" s="82" t="s">
        <v>387</v>
      </c>
      <c r="BD52" s="91"/>
      <c r="BE52" s="91"/>
      <c r="BF52" s="80"/>
    </row>
    <row r="53" spans="1:58" s="75" customFormat="1" ht="381" customHeight="1" thickBot="1">
      <c r="A53" s="80" t="s">
        <v>383</v>
      </c>
      <c r="B53" s="56">
        <v>43</v>
      </c>
      <c r="C53" s="81" t="s">
        <v>375</v>
      </c>
      <c r="D53" s="82" t="s">
        <v>376</v>
      </c>
      <c r="E53" s="82" t="s">
        <v>377</v>
      </c>
      <c r="F53" s="82" t="s">
        <v>366</v>
      </c>
      <c r="G53" s="82" t="s">
        <v>378</v>
      </c>
      <c r="H53" s="83" t="s">
        <v>73</v>
      </c>
      <c r="I53" s="84"/>
      <c r="J53" s="128"/>
      <c r="K53" s="129"/>
      <c r="L53" s="83" t="s">
        <v>73</v>
      </c>
      <c r="M53" s="128"/>
      <c r="N53" s="128"/>
      <c r="O53" s="83" t="s">
        <v>73</v>
      </c>
      <c r="P53" s="84"/>
      <c r="Q53" s="129"/>
      <c r="R53" s="129"/>
      <c r="S53" s="129"/>
      <c r="T53" s="83" t="s">
        <v>73</v>
      </c>
      <c r="U53" s="83" t="s">
        <v>73</v>
      </c>
      <c r="V53" s="84"/>
      <c r="W53" s="129"/>
      <c r="X53" s="129"/>
      <c r="Y53" s="84"/>
      <c r="Z53" s="84"/>
      <c r="AA53" s="130"/>
      <c r="AB53" s="84"/>
      <c r="AC53" s="131"/>
      <c r="AD53" s="131"/>
      <c r="AE53" s="131"/>
      <c r="AF53" s="131"/>
      <c r="AG53" s="83" t="s">
        <v>73</v>
      </c>
      <c r="AH53" s="131"/>
      <c r="AI53" s="132"/>
      <c r="AJ53" s="56">
        <v>43</v>
      </c>
      <c r="AK53" s="83"/>
      <c r="AL53" s="131"/>
      <c r="AM53" s="83"/>
      <c r="AN53" s="83" t="s">
        <v>73</v>
      </c>
      <c r="AO53" s="131"/>
      <c r="AP53" s="133"/>
      <c r="AQ53" s="132"/>
      <c r="AR53" s="84"/>
      <c r="AS53" s="69" t="s">
        <v>73</v>
      </c>
      <c r="AT53" s="70"/>
      <c r="AU53" s="134" t="s">
        <v>609</v>
      </c>
      <c r="AV53" s="135" t="s">
        <v>586</v>
      </c>
      <c r="AW53" s="136" t="s">
        <v>599</v>
      </c>
      <c r="AX53" s="80">
        <v>1</v>
      </c>
      <c r="AY53" s="89">
        <v>6</v>
      </c>
      <c r="AZ53" s="89">
        <v>3</v>
      </c>
      <c r="BA53" s="89">
        <v>2</v>
      </c>
      <c r="BB53" s="123">
        <f t="shared" ref="BB53" si="4">BA53*AZ53*AY53*AX53</f>
        <v>36</v>
      </c>
      <c r="BC53" s="82" t="s">
        <v>387</v>
      </c>
      <c r="BD53" s="91"/>
      <c r="BE53" s="91"/>
      <c r="BF53" s="80"/>
    </row>
    <row r="54" spans="1:58" s="98" customFormat="1" ht="409.5" customHeight="1" thickBot="1">
      <c r="A54" s="99" t="s">
        <v>388</v>
      </c>
      <c r="B54" s="56">
        <v>44</v>
      </c>
      <c r="C54" s="100" t="s">
        <v>375</v>
      </c>
      <c r="D54" s="101" t="s">
        <v>376</v>
      </c>
      <c r="E54" s="101" t="s">
        <v>377</v>
      </c>
      <c r="F54" s="101" t="s">
        <v>366</v>
      </c>
      <c r="G54" s="101" t="s">
        <v>389</v>
      </c>
      <c r="H54" s="70" t="s">
        <v>73</v>
      </c>
      <c r="I54" s="102"/>
      <c r="J54" s="118"/>
      <c r="K54" s="119"/>
      <c r="L54" s="70" t="s">
        <v>73</v>
      </c>
      <c r="M54" s="118"/>
      <c r="N54" s="118"/>
      <c r="O54" s="70" t="s">
        <v>73</v>
      </c>
      <c r="P54" s="102"/>
      <c r="Q54" s="119"/>
      <c r="R54" s="119"/>
      <c r="S54" s="119"/>
      <c r="T54" s="70" t="s">
        <v>73</v>
      </c>
      <c r="U54" s="70" t="s">
        <v>73</v>
      </c>
      <c r="V54" s="70" t="s">
        <v>73</v>
      </c>
      <c r="W54" s="70" t="s">
        <v>73</v>
      </c>
      <c r="X54" s="70" t="s">
        <v>73</v>
      </c>
      <c r="Y54" s="118"/>
      <c r="Z54" s="102"/>
      <c r="AA54" s="137"/>
      <c r="AB54" s="102"/>
      <c r="AC54" s="138"/>
      <c r="AD54" s="138"/>
      <c r="AE54" s="138"/>
      <c r="AF54" s="139" t="s">
        <v>73</v>
      </c>
      <c r="AG54" s="70" t="s">
        <v>73</v>
      </c>
      <c r="AH54" s="138"/>
      <c r="AI54" s="140"/>
      <c r="AJ54" s="56">
        <v>44</v>
      </c>
      <c r="AK54" s="70" t="s">
        <v>73</v>
      </c>
      <c r="AL54" s="138"/>
      <c r="AM54" s="70"/>
      <c r="AN54" s="70" t="s">
        <v>73</v>
      </c>
      <c r="AO54" s="138"/>
      <c r="AP54" s="70" t="s">
        <v>73</v>
      </c>
      <c r="AQ54" s="140"/>
      <c r="AR54" s="127"/>
      <c r="AS54" s="69"/>
      <c r="AT54" s="70" t="s">
        <v>73</v>
      </c>
      <c r="AU54" s="101" t="s">
        <v>390</v>
      </c>
      <c r="AV54" s="108" t="s">
        <v>370</v>
      </c>
      <c r="AW54" s="108" t="s">
        <v>391</v>
      </c>
      <c r="AX54" s="99">
        <v>1</v>
      </c>
      <c r="AY54" s="107">
        <v>9</v>
      </c>
      <c r="AZ54" s="107">
        <v>4</v>
      </c>
      <c r="BA54" s="107">
        <v>7</v>
      </c>
      <c r="BB54" s="123">
        <f t="shared" si="0"/>
        <v>252</v>
      </c>
      <c r="BC54" s="101" t="s">
        <v>392</v>
      </c>
      <c r="BD54" s="108" t="s">
        <v>393</v>
      </c>
      <c r="BE54" s="108" t="s">
        <v>394</v>
      </c>
      <c r="BF54" s="99" t="s">
        <v>610</v>
      </c>
    </row>
    <row r="55" spans="1:58" ht="44">
      <c r="B55" s="56">
        <v>45</v>
      </c>
      <c r="AJ55" s="56">
        <v>45</v>
      </c>
      <c r="AR55" s="144"/>
      <c r="AS55" s="145"/>
      <c r="AT55" s="146"/>
    </row>
    <row r="56" spans="1:58" ht="44">
      <c r="AR56" s="144"/>
      <c r="AS56" s="145"/>
      <c r="AT56" s="146"/>
    </row>
    <row r="57" spans="1:58" ht="44">
      <c r="AR57" s="144"/>
      <c r="AS57" s="145"/>
      <c r="AT57" s="146"/>
    </row>
    <row r="58" spans="1:58" ht="44">
      <c r="AR58" s="144"/>
      <c r="AS58" s="145"/>
      <c r="AT58" s="146"/>
    </row>
    <row r="59" spans="1:58" ht="44">
      <c r="AR59" s="144"/>
      <c r="AS59" s="145"/>
      <c r="AT59" s="146"/>
    </row>
    <row r="60" spans="1:58" ht="44">
      <c r="AR60" s="144"/>
      <c r="AS60" s="145"/>
      <c r="AT60" s="146"/>
    </row>
    <row r="61" spans="1:58" ht="44">
      <c r="AR61" s="144"/>
      <c r="AS61" s="145"/>
      <c r="AT61" s="146"/>
    </row>
    <row r="62" spans="1:58" ht="44">
      <c r="AR62" s="144"/>
      <c r="AS62" s="145"/>
      <c r="AT62" s="146"/>
    </row>
    <row r="63" spans="1:58" ht="44">
      <c r="AR63" s="144"/>
      <c r="AS63" s="145"/>
      <c r="AT63" s="146"/>
    </row>
    <row r="64" spans="1:58" ht="44">
      <c r="AR64" s="144"/>
      <c r="AS64" s="145"/>
      <c r="AT64" s="146"/>
    </row>
    <row r="65" spans="44:46" ht="44">
      <c r="AR65" s="144"/>
      <c r="AS65" s="145"/>
      <c r="AT65" s="146"/>
    </row>
    <row r="771" spans="44:44">
      <c r="AR771" s="148" t="s">
        <v>395</v>
      </c>
    </row>
  </sheetData>
  <autoFilter ref="A10:BF54" xr:uid="{00000000-0009-0000-0000-000003000000}">
    <sortState xmlns:xlrd2="http://schemas.microsoft.com/office/spreadsheetml/2017/richdata2" ref="A11:BF54">
      <sortCondition ref="B10:B54"/>
    </sortState>
  </autoFilter>
  <mergeCells count="9">
    <mergeCell ref="A9:BE9"/>
    <mergeCell ref="A1:BC3"/>
    <mergeCell ref="A4:BB4"/>
    <mergeCell ref="A5:BB5"/>
    <mergeCell ref="A6:BB6"/>
    <mergeCell ref="A7:G8"/>
    <mergeCell ref="H7:AA7"/>
    <mergeCell ref="AB7:AI7"/>
    <mergeCell ref="AK7:AQ7"/>
  </mergeCells>
  <phoneticPr fontId="71" type="noConversion"/>
  <conditionalFormatting sqref="AY16">
    <cfRule type="iconSet" priority="80">
      <iconSet iconSet="3Symbols" reverse="1">
        <cfvo type="percent" val="0"/>
        <cfvo type="num" val="6"/>
        <cfvo type="num" val="8"/>
      </iconSet>
    </cfRule>
  </conditionalFormatting>
  <conditionalFormatting sqref="AZ16:BA16">
    <cfRule type="iconSet" priority="76">
      <iconSet iconSet="3Symbols" reverse="1">
        <cfvo type="percent" val="0"/>
        <cfvo type="num" val="6"/>
        <cfvo type="num" val="8"/>
      </iconSet>
    </cfRule>
  </conditionalFormatting>
  <conditionalFormatting sqref="AY17">
    <cfRule type="iconSet" priority="72">
      <iconSet iconSet="3Symbols" reverse="1">
        <cfvo type="percent" val="0"/>
        <cfvo type="num" val="6"/>
        <cfvo type="num" val="8"/>
      </iconSet>
    </cfRule>
  </conditionalFormatting>
  <conditionalFormatting sqref="AZ17:BA17">
    <cfRule type="iconSet" priority="71">
      <iconSet iconSet="3Symbols" reverse="1">
        <cfvo type="percent" val="0"/>
        <cfvo type="num" val="6"/>
        <cfvo type="num" val="8"/>
      </iconSet>
    </cfRule>
  </conditionalFormatting>
  <conditionalFormatting sqref="AY18">
    <cfRule type="iconSet" priority="79">
      <iconSet iconSet="3Symbols" reverse="1">
        <cfvo type="percent" val="0"/>
        <cfvo type="num" val="6"/>
        <cfvo type="num" val="8"/>
      </iconSet>
    </cfRule>
  </conditionalFormatting>
  <conditionalFormatting sqref="AZ18:BA18">
    <cfRule type="iconSet" priority="75">
      <iconSet iconSet="3Symbols" reverse="1">
        <cfvo type="percent" val="0"/>
        <cfvo type="num" val="6"/>
        <cfvo type="num" val="8"/>
      </iconSet>
    </cfRule>
  </conditionalFormatting>
  <conditionalFormatting sqref="AY19">
    <cfRule type="iconSet" priority="70">
      <iconSet iconSet="3Symbols" reverse="1">
        <cfvo type="percent" val="0"/>
        <cfvo type="num" val="6"/>
        <cfvo type="num" val="8"/>
      </iconSet>
    </cfRule>
  </conditionalFormatting>
  <conditionalFormatting sqref="AZ19:BA19">
    <cfRule type="iconSet" priority="69">
      <iconSet iconSet="3Symbols" reverse="1">
        <cfvo type="percent" val="0"/>
        <cfvo type="num" val="6"/>
        <cfvo type="num" val="8"/>
      </iconSet>
    </cfRule>
  </conditionalFormatting>
  <conditionalFormatting sqref="AY20">
    <cfRule type="iconSet" priority="68">
      <iconSet iconSet="3Symbols" reverse="1">
        <cfvo type="percent" val="0"/>
        <cfvo type="num" val="6"/>
        <cfvo type="num" val="8"/>
      </iconSet>
    </cfRule>
  </conditionalFormatting>
  <conditionalFormatting sqref="AZ20:BA20">
    <cfRule type="iconSet" priority="67">
      <iconSet iconSet="3Symbols" reverse="1">
        <cfvo type="percent" val="0"/>
        <cfvo type="num" val="6"/>
        <cfvo type="num" val="8"/>
      </iconSet>
    </cfRule>
  </conditionalFormatting>
  <conditionalFormatting sqref="AY21">
    <cfRule type="iconSet" priority="78">
      <iconSet iconSet="3Symbols" reverse="1">
        <cfvo type="percent" val="0"/>
        <cfvo type="num" val="6"/>
        <cfvo type="num" val="8"/>
      </iconSet>
    </cfRule>
  </conditionalFormatting>
  <conditionalFormatting sqref="AZ21:BA21">
    <cfRule type="iconSet" priority="74">
      <iconSet iconSet="3Symbols" reverse="1">
        <cfvo type="percent" val="0"/>
        <cfvo type="num" val="6"/>
        <cfvo type="num" val="8"/>
      </iconSet>
    </cfRule>
  </conditionalFormatting>
  <conditionalFormatting sqref="AY22">
    <cfRule type="iconSet" priority="66">
      <iconSet iconSet="3Symbols" reverse="1">
        <cfvo type="percent" val="0"/>
        <cfvo type="num" val="6"/>
        <cfvo type="num" val="8"/>
      </iconSet>
    </cfRule>
  </conditionalFormatting>
  <conditionalFormatting sqref="AZ22:BA22">
    <cfRule type="iconSet" priority="65">
      <iconSet iconSet="3Symbols" reverse="1">
        <cfvo type="percent" val="0"/>
        <cfvo type="num" val="6"/>
        <cfvo type="num" val="8"/>
      </iconSet>
    </cfRule>
  </conditionalFormatting>
  <conditionalFormatting sqref="AY25">
    <cfRule type="iconSet" priority="63">
      <iconSet iconSet="3Symbols" reverse="1">
        <cfvo type="percent" val="0"/>
        <cfvo type="num" val="6"/>
        <cfvo type="num" val="8"/>
      </iconSet>
    </cfRule>
  </conditionalFormatting>
  <conditionalFormatting sqref="AZ25:BA25">
    <cfRule type="iconSet" priority="61">
      <iconSet iconSet="3Symbols" reverse="1">
        <cfvo type="percent" val="0"/>
        <cfvo type="num" val="6"/>
        <cfvo type="num" val="8"/>
      </iconSet>
    </cfRule>
  </conditionalFormatting>
  <conditionalFormatting sqref="AY27">
    <cfRule type="iconSet" priority="60">
      <iconSet iconSet="3Symbols" reverse="1">
        <cfvo type="percent" val="0"/>
        <cfvo type="num" val="6"/>
        <cfvo type="num" val="8"/>
      </iconSet>
    </cfRule>
  </conditionalFormatting>
  <conditionalFormatting sqref="AZ27:BA27">
    <cfRule type="iconSet" priority="59">
      <iconSet iconSet="3Symbols" reverse="1">
        <cfvo type="percent" val="0"/>
        <cfvo type="num" val="6"/>
        <cfvo type="num" val="8"/>
      </iconSet>
    </cfRule>
  </conditionalFormatting>
  <conditionalFormatting sqref="AY31">
    <cfRule type="iconSet" priority="58">
      <iconSet iconSet="3Symbols" reverse="1">
        <cfvo type="percent" val="0"/>
        <cfvo type="num" val="6"/>
        <cfvo type="num" val="8"/>
      </iconSet>
    </cfRule>
  </conditionalFormatting>
  <conditionalFormatting sqref="AZ31:BA31">
    <cfRule type="iconSet" priority="57">
      <iconSet iconSet="3Symbols" reverse="1">
        <cfvo type="percent" val="0"/>
        <cfvo type="num" val="6"/>
        <cfvo type="num" val="8"/>
      </iconSet>
    </cfRule>
  </conditionalFormatting>
  <conditionalFormatting sqref="AY32">
    <cfRule type="iconSet" priority="54">
      <iconSet iconSet="3Symbols" reverse="1">
        <cfvo type="percent" val="0"/>
        <cfvo type="num" val="6"/>
        <cfvo type="num" val="8"/>
      </iconSet>
    </cfRule>
  </conditionalFormatting>
  <conditionalFormatting sqref="AZ32:BA32">
    <cfRule type="iconSet" priority="53">
      <iconSet iconSet="3Symbols" reverse="1">
        <cfvo type="percent" val="0"/>
        <cfvo type="num" val="6"/>
        <cfvo type="num" val="8"/>
      </iconSet>
    </cfRule>
  </conditionalFormatting>
  <conditionalFormatting sqref="AY33">
    <cfRule type="iconSet" priority="56">
      <iconSet iconSet="3Symbols" reverse="1">
        <cfvo type="percent" val="0"/>
        <cfvo type="num" val="6"/>
        <cfvo type="num" val="8"/>
      </iconSet>
    </cfRule>
  </conditionalFormatting>
  <conditionalFormatting sqref="AZ33:BA33">
    <cfRule type="iconSet" priority="55">
      <iconSet iconSet="3Symbols" reverse="1">
        <cfvo type="percent" val="0"/>
        <cfvo type="num" val="6"/>
        <cfvo type="num" val="8"/>
      </iconSet>
    </cfRule>
  </conditionalFormatting>
  <conditionalFormatting sqref="AY35">
    <cfRule type="iconSet" priority="52">
      <iconSet iconSet="3Symbols" reverse="1">
        <cfvo type="percent" val="0"/>
        <cfvo type="num" val="6"/>
        <cfvo type="num" val="8"/>
      </iconSet>
    </cfRule>
  </conditionalFormatting>
  <conditionalFormatting sqref="AZ35:BA35">
    <cfRule type="iconSet" priority="51">
      <iconSet iconSet="3Symbols" reverse="1">
        <cfvo type="percent" val="0"/>
        <cfvo type="num" val="6"/>
        <cfvo type="num" val="8"/>
      </iconSet>
    </cfRule>
  </conditionalFormatting>
  <conditionalFormatting sqref="AY37">
    <cfRule type="iconSet" priority="46">
      <iconSet iconSet="3Symbols" reverse="1">
        <cfvo type="percent" val="0"/>
        <cfvo type="num" val="6"/>
        <cfvo type="num" val="8"/>
      </iconSet>
    </cfRule>
  </conditionalFormatting>
  <conditionalFormatting sqref="AZ37:BA37">
    <cfRule type="iconSet" priority="45">
      <iconSet iconSet="3Symbols" reverse="1">
        <cfvo type="percent" val="0"/>
        <cfvo type="num" val="6"/>
        <cfvo type="num" val="8"/>
      </iconSet>
    </cfRule>
  </conditionalFormatting>
  <conditionalFormatting sqref="BB37">
    <cfRule type="colorScale" priority="47">
      <colorScale>
        <cfvo type="num" val="0"/>
        <cfvo type="num" val="1000"/>
        <color rgb="FFFFFF00"/>
        <color rgb="FFFF0000"/>
      </colorScale>
    </cfRule>
    <cfRule type="iconSet" priority="48">
      <iconSet iconSet="3Symbols" reverse="1">
        <cfvo type="percent" val="0"/>
        <cfvo type="num" val="300"/>
        <cfvo type="num" val="600"/>
      </iconSet>
    </cfRule>
  </conditionalFormatting>
  <conditionalFormatting sqref="AY39">
    <cfRule type="iconSet" priority="42">
      <iconSet iconSet="3Symbols" reverse="1">
        <cfvo type="percent" val="0"/>
        <cfvo type="num" val="6"/>
        <cfvo type="num" val="8"/>
      </iconSet>
    </cfRule>
  </conditionalFormatting>
  <conditionalFormatting sqref="AZ39:BA39">
    <cfRule type="iconSet" priority="41">
      <iconSet iconSet="3Symbols" reverse="1">
        <cfvo type="percent" val="0"/>
        <cfvo type="num" val="6"/>
        <cfvo type="num" val="8"/>
      </iconSet>
    </cfRule>
  </conditionalFormatting>
  <conditionalFormatting sqref="BB39">
    <cfRule type="colorScale" priority="43">
      <colorScale>
        <cfvo type="num" val="0"/>
        <cfvo type="num" val="1000"/>
        <color rgb="FFFFFF00"/>
        <color rgb="FFFF0000"/>
      </colorScale>
    </cfRule>
    <cfRule type="iconSet" priority="44">
      <iconSet iconSet="3Symbols" reverse="1">
        <cfvo type="percent" val="0"/>
        <cfvo type="num" val="300"/>
        <cfvo type="num" val="600"/>
      </iconSet>
    </cfRule>
  </conditionalFormatting>
  <conditionalFormatting sqref="AY40">
    <cfRule type="iconSet" priority="40">
      <iconSet iconSet="3Symbols" reverse="1">
        <cfvo type="percent" val="0"/>
        <cfvo type="num" val="6"/>
        <cfvo type="num" val="8"/>
      </iconSet>
    </cfRule>
  </conditionalFormatting>
  <conditionalFormatting sqref="AZ40:BA40">
    <cfRule type="iconSet" priority="37">
      <iconSet iconSet="3Symbols" reverse="1">
        <cfvo type="percent" val="0"/>
        <cfvo type="num" val="6"/>
        <cfvo type="num" val="8"/>
      </iconSet>
    </cfRule>
  </conditionalFormatting>
  <conditionalFormatting sqref="BB40">
    <cfRule type="colorScale" priority="38">
      <colorScale>
        <cfvo type="num" val="0"/>
        <cfvo type="num" val="1000"/>
        <color rgb="FFFFFF00"/>
        <color rgb="FFFF0000"/>
      </colorScale>
    </cfRule>
    <cfRule type="iconSet" priority="39">
      <iconSet iconSet="3Symbols" reverse="1">
        <cfvo type="percent" val="0"/>
        <cfvo type="num" val="300"/>
        <cfvo type="num" val="600"/>
      </iconSet>
    </cfRule>
  </conditionalFormatting>
  <conditionalFormatting sqref="AY42">
    <cfRule type="iconSet" priority="34">
      <iconSet iconSet="3Symbols" reverse="1">
        <cfvo type="percent" val="0"/>
        <cfvo type="num" val="6"/>
        <cfvo type="num" val="8"/>
      </iconSet>
    </cfRule>
  </conditionalFormatting>
  <conditionalFormatting sqref="AZ42:BA42">
    <cfRule type="iconSet" priority="33">
      <iconSet iconSet="3Symbols" reverse="1">
        <cfvo type="percent" val="0"/>
        <cfvo type="num" val="6"/>
        <cfvo type="num" val="8"/>
      </iconSet>
    </cfRule>
  </conditionalFormatting>
  <conditionalFormatting sqref="BB42">
    <cfRule type="colorScale" priority="35">
      <colorScale>
        <cfvo type="num" val="0"/>
        <cfvo type="num" val="1000"/>
        <color rgb="FFFFFF00"/>
        <color rgb="FFFF0000"/>
      </colorScale>
    </cfRule>
    <cfRule type="iconSet" priority="36">
      <iconSet iconSet="3Symbols" reverse="1">
        <cfvo type="percent" val="0"/>
        <cfvo type="num" val="300"/>
        <cfvo type="num" val="600"/>
      </iconSet>
    </cfRule>
  </conditionalFormatting>
  <conditionalFormatting sqref="AY44">
    <cfRule type="iconSet" priority="30">
      <iconSet iconSet="3Symbols" reverse="1">
        <cfvo type="percent" val="0"/>
        <cfvo type="num" val="6"/>
        <cfvo type="num" val="8"/>
      </iconSet>
    </cfRule>
  </conditionalFormatting>
  <conditionalFormatting sqref="AZ44:BA44">
    <cfRule type="iconSet" priority="29">
      <iconSet iconSet="3Symbols" reverse="1">
        <cfvo type="percent" val="0"/>
        <cfvo type="num" val="6"/>
        <cfvo type="num" val="8"/>
      </iconSet>
    </cfRule>
  </conditionalFormatting>
  <conditionalFormatting sqref="BB44">
    <cfRule type="colorScale" priority="31">
      <colorScale>
        <cfvo type="num" val="0"/>
        <cfvo type="num" val="1000"/>
        <color rgb="FFFFFF00"/>
        <color rgb="FFFF0000"/>
      </colorScale>
    </cfRule>
    <cfRule type="iconSet" priority="32">
      <iconSet iconSet="3Symbols" reverse="1">
        <cfvo type="percent" val="0"/>
        <cfvo type="num" val="300"/>
        <cfvo type="num" val="600"/>
      </iconSet>
    </cfRule>
  </conditionalFormatting>
  <conditionalFormatting sqref="AY47">
    <cfRule type="iconSet" priority="26">
      <iconSet iconSet="3Symbols" reverse="1">
        <cfvo type="percent" val="0"/>
        <cfvo type="num" val="6"/>
        <cfvo type="num" val="8"/>
      </iconSet>
    </cfRule>
  </conditionalFormatting>
  <conditionalFormatting sqref="AZ47:BA47">
    <cfRule type="iconSet" priority="25">
      <iconSet iconSet="3Symbols" reverse="1">
        <cfvo type="percent" val="0"/>
        <cfvo type="num" val="6"/>
        <cfvo type="num" val="8"/>
      </iconSet>
    </cfRule>
  </conditionalFormatting>
  <conditionalFormatting sqref="BB47">
    <cfRule type="colorScale" priority="27">
      <colorScale>
        <cfvo type="num" val="0"/>
        <cfvo type="num" val="1000"/>
        <color rgb="FFFFFF00"/>
        <color rgb="FFFF0000"/>
      </colorScale>
    </cfRule>
    <cfRule type="iconSet" priority="28">
      <iconSet iconSet="3Symbols" reverse="1">
        <cfvo type="percent" val="0"/>
        <cfvo type="num" val="300"/>
        <cfvo type="num" val="600"/>
      </iconSet>
    </cfRule>
  </conditionalFormatting>
  <conditionalFormatting sqref="AY11 AY13:AY14">
    <cfRule type="iconSet" priority="86">
      <iconSet iconSet="3Symbols" reverse="1">
        <cfvo type="percent" val="0"/>
        <cfvo type="num" val="6"/>
        <cfvo type="num" val="8"/>
      </iconSet>
    </cfRule>
  </conditionalFormatting>
  <conditionalFormatting sqref="AZ11:BA11 AZ13:BA14">
    <cfRule type="iconSet" priority="85">
      <iconSet iconSet="3Symbols" reverse="1">
        <cfvo type="percent" val="0"/>
        <cfvo type="num" val="6"/>
        <cfvo type="num" val="8"/>
      </iconSet>
    </cfRule>
  </conditionalFormatting>
  <conditionalFormatting sqref="AY28 AY23">
    <cfRule type="iconSet" priority="77">
      <iconSet iconSet="3Symbols" reverse="1">
        <cfvo type="percent" val="0"/>
        <cfvo type="num" val="6"/>
        <cfvo type="num" val="8"/>
      </iconSet>
    </cfRule>
  </conditionalFormatting>
  <conditionalFormatting sqref="AZ28:BA28 AZ23:BA23">
    <cfRule type="iconSet" priority="73">
      <iconSet iconSet="3Symbols" reverse="1">
        <cfvo type="percent" val="0"/>
        <cfvo type="num" val="6"/>
        <cfvo type="num" val="8"/>
      </iconSet>
    </cfRule>
  </conditionalFormatting>
  <conditionalFormatting sqref="AY48:AY50 AY29:AY30 AY34 AY45:AY46 AY43 AY41 AY38 AY36">
    <cfRule type="iconSet" priority="84">
      <iconSet iconSet="3Symbols" reverse="1">
        <cfvo type="percent" val="0"/>
        <cfvo type="num" val="6"/>
        <cfvo type="num" val="8"/>
      </iconSet>
    </cfRule>
  </conditionalFormatting>
  <conditionalFormatting sqref="AZ48:BA50 AZ29:BA30 AZ34:BA34 AZ45:BA46 AZ43:BA43 AZ41:BA41 AZ38:BA38 AZ36:BA36">
    <cfRule type="iconSet" priority="81">
      <iconSet iconSet="3Symbols" reverse="1">
        <cfvo type="percent" val="0"/>
        <cfvo type="num" val="6"/>
        <cfvo type="num" val="8"/>
      </iconSet>
    </cfRule>
  </conditionalFormatting>
  <conditionalFormatting sqref="BB48:BB50 BB35:BB36 BB45:BB46 BB43 BB41 BB38">
    <cfRule type="colorScale" priority="82">
      <colorScale>
        <cfvo type="num" val="0"/>
        <cfvo type="num" val="1000"/>
        <color rgb="FFFFFF00"/>
        <color rgb="FFFF0000"/>
      </colorScale>
    </cfRule>
    <cfRule type="iconSet" priority="83">
      <iconSet iconSet="3Symbols" reverse="1">
        <cfvo type="percent" val="0"/>
        <cfvo type="num" val="300"/>
        <cfvo type="num" val="600"/>
      </iconSet>
    </cfRule>
  </conditionalFormatting>
  <conditionalFormatting sqref="AY51:AY52">
    <cfRule type="iconSet" priority="24">
      <iconSet iconSet="3Symbols" reverse="1">
        <cfvo type="percent" val="0"/>
        <cfvo type="num" val="6"/>
        <cfvo type="num" val="8"/>
      </iconSet>
    </cfRule>
  </conditionalFormatting>
  <conditionalFormatting sqref="AZ51:BA52">
    <cfRule type="iconSet" priority="21">
      <iconSet iconSet="3Symbols" reverse="1">
        <cfvo type="percent" val="0"/>
        <cfvo type="num" val="6"/>
        <cfvo type="num" val="8"/>
      </iconSet>
    </cfRule>
  </conditionalFormatting>
  <conditionalFormatting sqref="BB51">
    <cfRule type="colorScale" priority="22">
      <colorScale>
        <cfvo type="num" val="0"/>
        <cfvo type="num" val="1000"/>
        <color rgb="FFFFFF00"/>
        <color rgb="FFFF0000"/>
      </colorScale>
    </cfRule>
    <cfRule type="iconSet" priority="23">
      <iconSet iconSet="3Symbols" reverse="1">
        <cfvo type="percent" val="0"/>
        <cfvo type="num" val="300"/>
        <cfvo type="num" val="600"/>
      </iconSet>
    </cfRule>
  </conditionalFormatting>
  <conditionalFormatting sqref="AY54">
    <cfRule type="iconSet" priority="20">
      <iconSet iconSet="3Symbols" reverse="1">
        <cfvo type="percent" val="0"/>
        <cfvo type="num" val="6"/>
        <cfvo type="num" val="8"/>
      </iconSet>
    </cfRule>
  </conditionalFormatting>
  <conditionalFormatting sqref="AZ54:BA54">
    <cfRule type="iconSet" priority="17">
      <iconSet iconSet="3Symbols" reverse="1">
        <cfvo type="percent" val="0"/>
        <cfvo type="num" val="6"/>
        <cfvo type="num" val="8"/>
      </iconSet>
    </cfRule>
  </conditionalFormatting>
  <conditionalFormatting sqref="BB52 BB54">
    <cfRule type="colorScale" priority="18">
      <colorScale>
        <cfvo type="num" val="0"/>
        <cfvo type="num" val="1000"/>
        <color rgb="FFFFFF00"/>
        <color rgb="FFFF0000"/>
      </colorScale>
    </cfRule>
    <cfRule type="iconSet" priority="19">
      <iconSet iconSet="3Symbols" reverse="1">
        <cfvo type="percent" val="0"/>
        <cfvo type="num" val="300"/>
        <cfvo type="num" val="600"/>
      </iconSet>
    </cfRule>
  </conditionalFormatting>
  <conditionalFormatting sqref="AY24">
    <cfRule type="iconSet" priority="87">
      <iconSet iconSet="3Symbols" reverse="1">
        <cfvo type="percent" val="0"/>
        <cfvo type="num" val="6"/>
        <cfvo type="num" val="8"/>
      </iconSet>
    </cfRule>
  </conditionalFormatting>
  <conditionalFormatting sqref="AZ24:BA24">
    <cfRule type="iconSet" priority="88">
      <iconSet iconSet="3Symbols" reverse="1">
        <cfvo type="percent" val="0"/>
        <cfvo type="num" val="6"/>
        <cfvo type="num" val="8"/>
      </iconSet>
    </cfRule>
  </conditionalFormatting>
  <conditionalFormatting sqref="BB27:BB34 BB11 BB13:BB14 BB16:BB25">
    <cfRule type="colorScale" priority="89">
      <colorScale>
        <cfvo type="num" val="0"/>
        <cfvo type="num" val="1000"/>
        <color rgb="FFFFFF00"/>
        <color rgb="FFFF0000"/>
      </colorScale>
    </cfRule>
    <cfRule type="iconSet" priority="90">
      <iconSet iconSet="3Symbols" reverse="1">
        <cfvo type="percent" val="0"/>
        <cfvo type="num" val="300"/>
        <cfvo type="num" val="600"/>
      </iconSet>
    </cfRule>
  </conditionalFormatting>
  <conditionalFormatting sqref="AY26">
    <cfRule type="iconSet" priority="14">
      <iconSet iconSet="3Symbols" reverse="1">
        <cfvo type="percent" val="0"/>
        <cfvo type="num" val="6"/>
        <cfvo type="num" val="8"/>
      </iconSet>
    </cfRule>
  </conditionalFormatting>
  <conditionalFormatting sqref="AZ26:BA26">
    <cfRule type="iconSet" priority="13">
      <iconSet iconSet="3Symbols" reverse="1">
        <cfvo type="percent" val="0"/>
        <cfvo type="num" val="6"/>
        <cfvo type="num" val="8"/>
      </iconSet>
    </cfRule>
  </conditionalFormatting>
  <conditionalFormatting sqref="BB26">
    <cfRule type="colorScale" priority="15">
      <colorScale>
        <cfvo type="num" val="0"/>
        <cfvo type="num" val="1000"/>
        <color rgb="FFFFFF00"/>
        <color rgb="FFFF0000"/>
      </colorScale>
    </cfRule>
    <cfRule type="iconSet" priority="16">
      <iconSet iconSet="3Symbols" reverse="1">
        <cfvo type="percent" val="0"/>
        <cfvo type="num" val="300"/>
        <cfvo type="num" val="600"/>
      </iconSet>
    </cfRule>
  </conditionalFormatting>
  <conditionalFormatting sqref="AY53">
    <cfRule type="iconSet" priority="12">
      <iconSet iconSet="3Symbols" reverse="1">
        <cfvo type="percent" val="0"/>
        <cfvo type="num" val="6"/>
        <cfvo type="num" val="8"/>
      </iconSet>
    </cfRule>
  </conditionalFormatting>
  <conditionalFormatting sqref="AZ53:BA53">
    <cfRule type="iconSet" priority="11">
      <iconSet iconSet="3Symbols" reverse="1">
        <cfvo type="percent" val="0"/>
        <cfvo type="num" val="6"/>
        <cfvo type="num" val="8"/>
      </iconSet>
    </cfRule>
  </conditionalFormatting>
  <conditionalFormatting sqref="BB53">
    <cfRule type="colorScale" priority="9">
      <colorScale>
        <cfvo type="num" val="0"/>
        <cfvo type="num" val="1000"/>
        <color rgb="FFFFFF00"/>
        <color rgb="FFFF0000"/>
      </colorScale>
    </cfRule>
    <cfRule type="iconSet" priority="10">
      <iconSet iconSet="3Symbols" reverse="1">
        <cfvo type="percent" val="0"/>
        <cfvo type="num" val="300"/>
        <cfvo type="num" val="600"/>
      </iconSet>
    </cfRule>
  </conditionalFormatting>
  <conditionalFormatting sqref="AY12">
    <cfRule type="iconSet" priority="6">
      <iconSet iconSet="3Symbols" reverse="1">
        <cfvo type="percent" val="0"/>
        <cfvo type="num" val="6"/>
        <cfvo type="num" val="8"/>
      </iconSet>
    </cfRule>
  </conditionalFormatting>
  <conditionalFormatting sqref="AZ12:BA12">
    <cfRule type="iconSet" priority="5">
      <iconSet iconSet="3Symbols" reverse="1">
        <cfvo type="percent" val="0"/>
        <cfvo type="num" val="6"/>
        <cfvo type="num" val="8"/>
      </iconSet>
    </cfRule>
  </conditionalFormatting>
  <conditionalFormatting sqref="BB12">
    <cfRule type="colorScale" priority="7">
      <colorScale>
        <cfvo type="num" val="0"/>
        <cfvo type="num" val="1000"/>
        <color rgb="FFFFFF00"/>
        <color rgb="FFFF0000"/>
      </colorScale>
    </cfRule>
    <cfRule type="iconSet" priority="8">
      <iconSet iconSet="3Symbols" reverse="1">
        <cfvo type="percent" val="0"/>
        <cfvo type="num" val="300"/>
        <cfvo type="num" val="600"/>
      </iconSet>
    </cfRule>
  </conditionalFormatting>
  <conditionalFormatting sqref="AY15">
    <cfRule type="iconSet" priority="2">
      <iconSet iconSet="3Symbols" reverse="1">
        <cfvo type="percent" val="0"/>
        <cfvo type="num" val="6"/>
        <cfvo type="num" val="8"/>
      </iconSet>
    </cfRule>
  </conditionalFormatting>
  <conditionalFormatting sqref="AZ15:BA15">
    <cfRule type="iconSet" priority="1">
      <iconSet iconSet="3Symbols" reverse="1">
        <cfvo type="percent" val="0"/>
        <cfvo type="num" val="6"/>
        <cfvo type="num" val="8"/>
      </iconSet>
    </cfRule>
  </conditionalFormatting>
  <conditionalFormatting sqref="BB15">
    <cfRule type="colorScale" priority="3">
      <colorScale>
        <cfvo type="num" val="0"/>
        <cfvo type="num" val="1000"/>
        <color rgb="FFFFFF00"/>
        <color rgb="FFFF0000"/>
      </colorScale>
    </cfRule>
    <cfRule type="iconSet" priority="4">
      <iconSet iconSet="3Symbols" reverse="1">
        <cfvo type="percent" val="0"/>
        <cfvo type="num" val="300"/>
        <cfvo type="num" val="600"/>
      </iconSet>
    </cfRule>
  </conditionalFormatting>
  <pageMargins left="0.74803149606299213" right="0.74803149606299213" top="0.98425196850393704" bottom="0.98425196850393704" header="0.51181102362204722" footer="0.51181102362204722"/>
  <pageSetup paperSize="8" scale="25" fitToWidth="2" fitToHeight="5" orientation="landscape" r:id="rId1"/>
  <rowBreaks count="4" manualBreakCount="4">
    <brk id="22" max="56" man="1"/>
    <brk id="38" max="56" man="1"/>
    <brk id="54" max="56" man="1"/>
    <brk id="67" max="56" man="1"/>
  </rowBreaks>
  <colBreaks count="1" manualBreakCount="1">
    <brk id="46" max="53"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F7EA0-7740-4A13-BF0F-903B6922A0A8}">
  <sheetPr>
    <pageSetUpPr fitToPage="1"/>
  </sheetPr>
  <dimension ref="A1:M22"/>
  <sheetViews>
    <sheetView topLeftCell="A13" zoomScale="52" workbookViewId="0">
      <selection activeCell="D17" sqref="D17"/>
    </sheetView>
  </sheetViews>
  <sheetFormatPr defaultColWidth="8.6328125" defaultRowHeight="14.5"/>
  <cols>
    <col min="1" max="1" width="12.453125" style="165" customWidth="1"/>
    <col min="2" max="2" width="22" style="165" customWidth="1"/>
    <col min="3" max="3" width="22.81640625" style="44" customWidth="1"/>
    <col min="4" max="4" width="61.81640625" style="44" customWidth="1"/>
    <col min="5" max="5" width="62.453125" customWidth="1"/>
    <col min="6" max="6" width="27.453125" customWidth="1"/>
    <col min="12" max="12" width="41.36328125" customWidth="1"/>
  </cols>
  <sheetData>
    <row r="1" spans="1:13" s="153" customFormat="1" ht="31" customHeight="1">
      <c r="A1" s="151" t="s">
        <v>396</v>
      </c>
      <c r="B1" s="151" t="s">
        <v>397</v>
      </c>
      <c r="C1" s="152" t="s">
        <v>66</v>
      </c>
      <c r="D1" s="152" t="s">
        <v>67</v>
      </c>
      <c r="E1" s="152" t="s">
        <v>398</v>
      </c>
    </row>
    <row r="2" spans="1:13" ht="64" customHeight="1">
      <c r="A2" s="154" t="s">
        <v>399</v>
      </c>
      <c r="B2" s="155" t="s">
        <v>400</v>
      </c>
      <c r="C2" s="156" t="s">
        <v>401</v>
      </c>
      <c r="D2" s="154" t="s">
        <v>402</v>
      </c>
      <c r="E2" s="147"/>
      <c r="G2" s="58"/>
      <c r="L2" s="157"/>
    </row>
    <row r="3" spans="1:13" ht="51" customHeight="1">
      <c r="A3" s="154" t="s">
        <v>399</v>
      </c>
      <c r="B3" s="155" t="s">
        <v>403</v>
      </c>
      <c r="C3" s="158" t="s">
        <v>404</v>
      </c>
      <c r="D3" s="154" t="s">
        <v>405</v>
      </c>
      <c r="E3" s="147"/>
      <c r="L3" s="157"/>
    </row>
    <row r="4" spans="1:13" ht="51" customHeight="1">
      <c r="A4" s="154" t="s">
        <v>399</v>
      </c>
      <c r="B4" s="155" t="s">
        <v>406</v>
      </c>
      <c r="C4" s="158" t="s">
        <v>407</v>
      </c>
      <c r="D4" s="158" t="s">
        <v>27</v>
      </c>
      <c r="E4" s="147"/>
      <c r="L4" s="157"/>
    </row>
    <row r="5" spans="1:13" ht="51" customHeight="1">
      <c r="A5" s="154" t="s">
        <v>399</v>
      </c>
      <c r="B5" s="155" t="s">
        <v>403</v>
      </c>
      <c r="C5" s="158" t="s">
        <v>408</v>
      </c>
      <c r="D5" s="158" t="s">
        <v>27</v>
      </c>
      <c r="E5" s="147"/>
      <c r="L5" s="157"/>
    </row>
    <row r="6" spans="1:13" ht="51" customHeight="1">
      <c r="A6" s="154" t="s">
        <v>399</v>
      </c>
      <c r="B6" s="155" t="s">
        <v>406</v>
      </c>
      <c r="C6" s="158" t="s">
        <v>409</v>
      </c>
      <c r="D6" s="158" t="s">
        <v>20</v>
      </c>
      <c r="E6" s="147"/>
      <c r="L6" s="157"/>
    </row>
    <row r="7" spans="1:13" ht="51" customHeight="1">
      <c r="A7" s="154" t="s">
        <v>399</v>
      </c>
      <c r="B7" s="155" t="s">
        <v>406</v>
      </c>
      <c r="C7" s="156" t="s">
        <v>410</v>
      </c>
      <c r="D7" s="158" t="s">
        <v>20</v>
      </c>
      <c r="E7" s="147"/>
      <c r="L7" s="157"/>
    </row>
    <row r="8" spans="1:13" ht="51" customHeight="1">
      <c r="A8" s="154" t="s">
        <v>399</v>
      </c>
      <c r="B8" s="155" t="s">
        <v>403</v>
      </c>
      <c r="C8" s="158" t="s">
        <v>185</v>
      </c>
      <c r="D8" s="154" t="s">
        <v>200</v>
      </c>
      <c r="E8" s="147"/>
      <c r="L8" s="157"/>
      <c r="M8" s="159" t="s">
        <v>411</v>
      </c>
    </row>
    <row r="9" spans="1:13" ht="51" customHeight="1">
      <c r="A9" s="154" t="s">
        <v>399</v>
      </c>
      <c r="B9" s="155" t="s">
        <v>412</v>
      </c>
      <c r="C9" s="158" t="s">
        <v>413</v>
      </c>
      <c r="D9" s="158" t="s">
        <v>22</v>
      </c>
      <c r="E9" s="147"/>
      <c r="L9" s="157"/>
    </row>
    <row r="10" spans="1:13" ht="51" customHeight="1">
      <c r="A10" s="154" t="s">
        <v>399</v>
      </c>
      <c r="B10" s="155" t="s">
        <v>412</v>
      </c>
      <c r="C10" s="158" t="s">
        <v>414</v>
      </c>
      <c r="D10" s="155" t="s">
        <v>415</v>
      </c>
      <c r="E10" s="147"/>
      <c r="L10" s="157"/>
    </row>
    <row r="11" spans="1:13" ht="51" customHeight="1">
      <c r="A11" s="154" t="s">
        <v>399</v>
      </c>
      <c r="B11" s="155" t="s">
        <v>416</v>
      </c>
      <c r="C11" s="158" t="s">
        <v>417</v>
      </c>
      <c r="D11" s="158" t="s">
        <v>24</v>
      </c>
      <c r="E11" s="147"/>
    </row>
    <row r="12" spans="1:13" ht="76" customHeight="1">
      <c r="A12" s="154" t="s">
        <v>399</v>
      </c>
      <c r="B12" s="155" t="s">
        <v>412</v>
      </c>
      <c r="C12" s="158" t="s">
        <v>28</v>
      </c>
      <c r="D12" s="154" t="s">
        <v>418</v>
      </c>
      <c r="E12" s="147"/>
    </row>
    <row r="13" spans="1:13" ht="76" customHeight="1">
      <c r="A13" s="154" t="s">
        <v>419</v>
      </c>
      <c r="B13" s="155" t="s">
        <v>400</v>
      </c>
      <c r="C13" s="158" t="s">
        <v>420</v>
      </c>
      <c r="D13" s="154" t="s">
        <v>243</v>
      </c>
      <c r="E13" s="160" t="s">
        <v>421</v>
      </c>
    </row>
    <row r="14" spans="1:13" ht="35" customHeight="1">
      <c r="A14" s="154" t="s">
        <v>399</v>
      </c>
      <c r="B14" s="155" t="s">
        <v>422</v>
      </c>
      <c r="C14" s="158" t="s">
        <v>423</v>
      </c>
      <c r="D14" s="155" t="s">
        <v>424</v>
      </c>
      <c r="E14" s="147"/>
    </row>
    <row r="15" spans="1:13" ht="107" customHeight="1">
      <c r="A15" s="154" t="s">
        <v>419</v>
      </c>
      <c r="B15" s="155" t="s">
        <v>425</v>
      </c>
      <c r="C15" s="158" t="s">
        <v>426</v>
      </c>
      <c r="D15" s="161" t="s">
        <v>21</v>
      </c>
      <c r="E15" s="160" t="s">
        <v>427</v>
      </c>
    </row>
    <row r="16" spans="1:13" ht="43.5">
      <c r="A16" s="154" t="s">
        <v>399</v>
      </c>
      <c r="B16" s="155" t="s">
        <v>412</v>
      </c>
      <c r="C16" s="158" t="s">
        <v>428</v>
      </c>
      <c r="D16" s="154" t="s">
        <v>429</v>
      </c>
      <c r="E16" s="147"/>
    </row>
    <row r="17" spans="1:6" ht="232">
      <c r="A17" s="154" t="s">
        <v>419</v>
      </c>
      <c r="B17" s="155" t="s">
        <v>403</v>
      </c>
      <c r="C17" s="158" t="s">
        <v>430</v>
      </c>
      <c r="D17" s="155" t="s">
        <v>431</v>
      </c>
      <c r="E17" s="162" t="s">
        <v>432</v>
      </c>
    </row>
    <row r="18" spans="1:6" ht="58">
      <c r="A18" s="154" t="s">
        <v>399</v>
      </c>
      <c r="B18" s="155" t="s">
        <v>433</v>
      </c>
      <c r="C18" s="158" t="s">
        <v>434</v>
      </c>
      <c r="D18" s="154" t="s">
        <v>435</v>
      </c>
      <c r="E18" s="147"/>
    </row>
    <row r="19" spans="1:6" ht="58">
      <c r="A19" s="154" t="s">
        <v>399</v>
      </c>
      <c r="B19" s="155" t="s">
        <v>403</v>
      </c>
      <c r="C19" s="158" t="s">
        <v>436</v>
      </c>
      <c r="D19" s="154" t="s">
        <v>437</v>
      </c>
      <c r="E19" s="163" t="s">
        <v>438</v>
      </c>
    </row>
    <row r="20" spans="1:6" ht="29">
      <c r="A20" s="154" t="s">
        <v>419</v>
      </c>
      <c r="B20" s="155" t="s">
        <v>433</v>
      </c>
      <c r="C20" s="158" t="s">
        <v>439</v>
      </c>
      <c r="D20" s="154" t="s">
        <v>440</v>
      </c>
      <c r="E20" s="164" t="s">
        <v>441</v>
      </c>
    </row>
    <row r="22" spans="1:6">
      <c r="F22" s="166"/>
    </row>
  </sheetData>
  <autoFilter ref="A1:D20" xr:uid="{00000000-0009-0000-0000-000001000000}"/>
  <pageMargins left="0.75" right="0.75" top="1" bottom="1" header="0.51180555555555596" footer="0.51180555555555596"/>
  <pageSetup paperSize="9" scale="44"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1D934-6430-46F0-8497-7EA0384CDCDB}">
  <dimension ref="A1:G60"/>
  <sheetViews>
    <sheetView topLeftCell="A40" zoomScale="92" workbookViewId="0">
      <selection activeCell="D40" sqref="D40:D42"/>
    </sheetView>
  </sheetViews>
  <sheetFormatPr defaultRowHeight="14.5"/>
  <cols>
    <col min="1" max="1" width="10.54296875" style="44" customWidth="1"/>
    <col min="2" max="2" width="82.08984375" customWidth="1"/>
    <col min="3" max="3" width="61" style="166" customWidth="1"/>
    <col min="4" max="4" width="18.26953125" style="44" customWidth="1"/>
  </cols>
  <sheetData>
    <row r="1" spans="1:7">
      <c r="A1" s="299" t="s">
        <v>603</v>
      </c>
      <c r="B1" s="273" t="s">
        <v>588</v>
      </c>
      <c r="C1" s="303" t="s">
        <v>398</v>
      </c>
      <c r="D1" s="293" t="s">
        <v>606</v>
      </c>
    </row>
    <row r="2" spans="1:7">
      <c r="A2" s="286"/>
      <c r="B2" s="271" t="s">
        <v>520</v>
      </c>
      <c r="C2" s="277"/>
      <c r="D2" s="286"/>
      <c r="E2" s="270"/>
      <c r="F2" s="270"/>
      <c r="G2" s="270"/>
    </row>
    <row r="3" spans="1:7">
      <c r="A3" s="300"/>
      <c r="B3" s="294" t="s">
        <v>521</v>
      </c>
      <c r="C3" s="283"/>
      <c r="D3" s="274"/>
    </row>
    <row r="4" spans="1:7">
      <c r="A4" s="300"/>
      <c r="B4" s="294" t="s">
        <v>522</v>
      </c>
      <c r="C4" s="284"/>
      <c r="D4" s="275"/>
    </row>
    <row r="5" spans="1:7">
      <c r="A5" s="300"/>
      <c r="B5" s="294" t="s">
        <v>523</v>
      </c>
      <c r="C5" s="284"/>
      <c r="D5" s="275"/>
    </row>
    <row r="6" spans="1:7">
      <c r="A6" s="301"/>
      <c r="B6" s="272" t="s">
        <v>524</v>
      </c>
      <c r="C6" s="285"/>
      <c r="D6" s="276"/>
    </row>
    <row r="7" spans="1:7" ht="48" customHeight="1">
      <c r="A7" s="299">
        <v>1</v>
      </c>
      <c r="B7" s="273" t="s">
        <v>525</v>
      </c>
      <c r="C7" s="283" t="s">
        <v>589</v>
      </c>
      <c r="D7" s="274" t="s">
        <v>592</v>
      </c>
    </row>
    <row r="8" spans="1:7" ht="48" customHeight="1">
      <c r="A8" s="300"/>
      <c r="B8" s="294" t="s">
        <v>526</v>
      </c>
      <c r="C8" s="284"/>
      <c r="D8" s="275"/>
    </row>
    <row r="9" spans="1:7" ht="48" customHeight="1">
      <c r="A9" s="301"/>
      <c r="B9" s="272" t="s">
        <v>527</v>
      </c>
      <c r="C9" s="285"/>
      <c r="D9" s="276"/>
    </row>
    <row r="10" spans="1:7" ht="141" customHeight="1">
      <c r="A10" s="158">
        <v>2</v>
      </c>
      <c r="B10" s="147" t="s">
        <v>576</v>
      </c>
      <c r="C10" s="278" t="s">
        <v>594</v>
      </c>
      <c r="D10" s="158" t="s">
        <v>615</v>
      </c>
    </row>
    <row r="11" spans="1:7" ht="29">
      <c r="A11" s="158">
        <v>3</v>
      </c>
      <c r="B11" s="147" t="s">
        <v>528</v>
      </c>
      <c r="C11" s="278" t="s">
        <v>595</v>
      </c>
      <c r="D11" s="158"/>
    </row>
    <row r="12" spans="1:7">
      <c r="A12" s="158">
        <v>4</v>
      </c>
      <c r="B12" s="147" t="s">
        <v>529</v>
      </c>
      <c r="C12" s="304" t="s">
        <v>604</v>
      </c>
      <c r="D12" s="158" t="s">
        <v>615</v>
      </c>
    </row>
    <row r="13" spans="1:7">
      <c r="A13" s="274">
        <v>5</v>
      </c>
      <c r="B13" s="147" t="s">
        <v>530</v>
      </c>
      <c r="C13" s="283" t="s">
        <v>577</v>
      </c>
      <c r="D13" s="274"/>
    </row>
    <row r="14" spans="1:7">
      <c r="A14" s="276"/>
      <c r="B14" s="147" t="s">
        <v>531</v>
      </c>
      <c r="C14" s="285"/>
      <c r="D14" s="276"/>
    </row>
    <row r="15" spans="1:7" ht="22.5" customHeight="1">
      <c r="A15" s="274">
        <v>6</v>
      </c>
      <c r="B15" s="147" t="s">
        <v>532</v>
      </c>
      <c r="C15" s="283" t="s">
        <v>596</v>
      </c>
      <c r="D15" s="274"/>
    </row>
    <row r="16" spans="1:7">
      <c r="A16" s="275"/>
      <c r="B16" s="147" t="s">
        <v>533</v>
      </c>
      <c r="C16" s="284"/>
      <c r="D16" s="275"/>
    </row>
    <row r="17" spans="1:4">
      <c r="A17" s="276"/>
      <c r="B17" s="147" t="s">
        <v>534</v>
      </c>
      <c r="C17" s="285"/>
      <c r="D17" s="276"/>
    </row>
    <row r="18" spans="1:4">
      <c r="A18" s="302">
        <v>7</v>
      </c>
      <c r="B18" s="295" t="s">
        <v>535</v>
      </c>
      <c r="C18" s="305" t="s">
        <v>600</v>
      </c>
      <c r="D18" s="296"/>
    </row>
    <row r="19" spans="1:4">
      <c r="A19" s="302"/>
      <c r="B19" s="295" t="s">
        <v>536</v>
      </c>
      <c r="C19" s="306"/>
      <c r="D19" s="297"/>
    </row>
    <row r="20" spans="1:4">
      <c r="A20" s="302"/>
      <c r="B20" s="295" t="s">
        <v>537</v>
      </c>
      <c r="C20" s="306"/>
      <c r="D20" s="297"/>
    </row>
    <row r="21" spans="1:4">
      <c r="A21" s="302"/>
      <c r="B21" s="295" t="s">
        <v>538</v>
      </c>
      <c r="C21" s="306"/>
      <c r="D21" s="297"/>
    </row>
    <row r="22" spans="1:4">
      <c r="A22" s="302"/>
      <c r="B22" s="295" t="s">
        <v>539</v>
      </c>
      <c r="C22" s="307"/>
      <c r="D22" s="298"/>
    </row>
    <row r="23" spans="1:4">
      <c r="A23" s="286"/>
      <c r="B23" s="271" t="s">
        <v>540</v>
      </c>
      <c r="C23" s="278"/>
      <c r="D23" s="158"/>
    </row>
    <row r="24" spans="1:4">
      <c r="A24" s="158"/>
      <c r="B24" s="147" t="s">
        <v>541</v>
      </c>
      <c r="C24" s="278"/>
      <c r="D24" s="158"/>
    </row>
    <row r="25" spans="1:4">
      <c r="A25" s="158"/>
      <c r="B25" s="147" t="s">
        <v>542</v>
      </c>
      <c r="C25" s="278"/>
      <c r="D25" s="158"/>
    </row>
    <row r="26" spans="1:4">
      <c r="A26" s="158"/>
      <c r="B26" s="147" t="s">
        <v>543</v>
      </c>
      <c r="C26" s="278"/>
      <c r="D26" s="158"/>
    </row>
    <row r="27" spans="1:4">
      <c r="A27" s="158">
        <v>8</v>
      </c>
      <c r="B27" s="147" t="s">
        <v>544</v>
      </c>
      <c r="C27" s="278" t="s">
        <v>578</v>
      </c>
      <c r="D27" s="279" t="s">
        <v>617</v>
      </c>
    </row>
    <row r="28" spans="1:4" ht="29" customHeight="1">
      <c r="A28" s="158">
        <v>9</v>
      </c>
      <c r="B28" s="147" t="s">
        <v>545</v>
      </c>
      <c r="C28" s="283" t="s">
        <v>578</v>
      </c>
      <c r="D28" s="280"/>
    </row>
    <row r="29" spans="1:4" ht="29" customHeight="1">
      <c r="A29" s="158"/>
      <c r="B29" s="147" t="s">
        <v>546</v>
      </c>
      <c r="C29" s="284"/>
      <c r="D29" s="280"/>
    </row>
    <row r="30" spans="1:4" ht="29" customHeight="1">
      <c r="A30" s="158"/>
      <c r="B30" s="147" t="s">
        <v>547</v>
      </c>
      <c r="C30" s="285"/>
      <c r="D30" s="281"/>
    </row>
    <row r="31" spans="1:4" ht="29" customHeight="1">
      <c r="A31" s="158">
        <v>10</v>
      </c>
      <c r="B31" s="147" t="s">
        <v>548</v>
      </c>
      <c r="C31" s="283" t="s">
        <v>607</v>
      </c>
      <c r="D31" s="279" t="s">
        <v>612</v>
      </c>
    </row>
    <row r="32" spans="1:4">
      <c r="A32" s="158"/>
      <c r="B32" s="147" t="s">
        <v>549</v>
      </c>
      <c r="C32" s="284"/>
      <c r="D32" s="280"/>
    </row>
    <row r="33" spans="1:4">
      <c r="A33" s="158"/>
      <c r="B33" s="147" t="s">
        <v>550</v>
      </c>
      <c r="C33" s="285"/>
      <c r="D33" s="281"/>
    </row>
    <row r="34" spans="1:4" ht="29">
      <c r="A34" s="158">
        <v>11</v>
      </c>
      <c r="B34" s="147" t="s">
        <v>580</v>
      </c>
      <c r="C34" s="282" t="s">
        <v>598</v>
      </c>
      <c r="D34" s="154"/>
    </row>
    <row r="35" spans="1:4" ht="29">
      <c r="A35" s="158">
        <v>12</v>
      </c>
      <c r="B35" s="147" t="s">
        <v>551</v>
      </c>
      <c r="C35" s="304" t="s">
        <v>599</v>
      </c>
      <c r="D35" s="309" t="s">
        <v>616</v>
      </c>
    </row>
    <row r="36" spans="1:4" ht="29" customHeight="1">
      <c r="A36" s="158">
        <v>13</v>
      </c>
      <c r="B36" s="147" t="s">
        <v>552</v>
      </c>
      <c r="C36" s="305" t="s">
        <v>604</v>
      </c>
      <c r="D36" s="279" t="s">
        <v>615</v>
      </c>
    </row>
    <row r="37" spans="1:4">
      <c r="A37" s="158"/>
      <c r="B37" s="147" t="s">
        <v>553</v>
      </c>
      <c r="C37" s="307"/>
      <c r="D37" s="281"/>
    </row>
    <row r="38" spans="1:4">
      <c r="A38" s="158">
        <v>14</v>
      </c>
      <c r="B38" s="147" t="s">
        <v>554</v>
      </c>
      <c r="C38" s="283" t="s">
        <v>611</v>
      </c>
      <c r="D38" s="274"/>
    </row>
    <row r="39" spans="1:4" ht="47" customHeight="1">
      <c r="A39" s="158"/>
      <c r="B39" s="147" t="s">
        <v>555</v>
      </c>
      <c r="C39" s="285"/>
      <c r="D39" s="276"/>
    </row>
    <row r="40" spans="1:4" ht="29" customHeight="1">
      <c r="A40" s="158">
        <v>15</v>
      </c>
      <c r="B40" s="147" t="s">
        <v>556</v>
      </c>
      <c r="C40" s="305" t="s">
        <v>608</v>
      </c>
      <c r="D40" s="279" t="s">
        <v>612</v>
      </c>
    </row>
    <row r="41" spans="1:4">
      <c r="A41" s="158"/>
      <c r="B41" s="147" t="s">
        <v>557</v>
      </c>
      <c r="C41" s="306"/>
      <c r="D41" s="280"/>
    </row>
    <row r="42" spans="1:4" ht="29" customHeight="1">
      <c r="A42" s="158"/>
      <c r="B42" s="147" t="s">
        <v>558</v>
      </c>
      <c r="C42" s="307"/>
      <c r="D42" s="281"/>
    </row>
    <row r="43" spans="1:4">
      <c r="A43" s="158">
        <v>16</v>
      </c>
      <c r="B43" s="147" t="s">
        <v>559</v>
      </c>
      <c r="C43" s="283" t="s">
        <v>605</v>
      </c>
      <c r="D43" s="158"/>
    </row>
    <row r="44" spans="1:4">
      <c r="A44" s="158"/>
      <c r="B44" s="147" t="s">
        <v>560</v>
      </c>
      <c r="C44" s="285"/>
      <c r="D44" s="158"/>
    </row>
    <row r="45" spans="1:4">
      <c r="A45" s="158"/>
      <c r="B45" s="147"/>
      <c r="C45" s="278"/>
      <c r="D45" s="158"/>
    </row>
    <row r="46" spans="1:4">
      <c r="A46" s="286"/>
      <c r="B46" s="271" t="s">
        <v>561</v>
      </c>
      <c r="C46" s="287" t="s">
        <v>587</v>
      </c>
      <c r="D46" s="288"/>
    </row>
    <row r="47" spans="1:4">
      <c r="A47" s="158"/>
      <c r="B47" s="147" t="s">
        <v>562</v>
      </c>
      <c r="C47" s="289"/>
      <c r="D47" s="290"/>
    </row>
    <row r="48" spans="1:4">
      <c r="A48" s="158"/>
      <c r="B48" s="147" t="s">
        <v>563</v>
      </c>
      <c r="C48" s="289"/>
      <c r="D48" s="290"/>
    </row>
    <row r="49" spans="1:4">
      <c r="A49" s="158"/>
      <c r="B49" s="147" t="s">
        <v>564</v>
      </c>
      <c r="C49" s="289"/>
      <c r="D49" s="290"/>
    </row>
    <row r="50" spans="1:4">
      <c r="A50" s="158"/>
      <c r="B50" s="147" t="s">
        <v>565</v>
      </c>
      <c r="C50" s="289"/>
      <c r="D50" s="290"/>
    </row>
    <row r="51" spans="1:4">
      <c r="A51" s="158"/>
      <c r="B51" s="147" t="s">
        <v>566</v>
      </c>
      <c r="C51" s="289"/>
      <c r="D51" s="290"/>
    </row>
    <row r="52" spans="1:4">
      <c r="A52" s="158"/>
      <c r="B52" s="147" t="s">
        <v>567</v>
      </c>
      <c r="C52" s="289"/>
      <c r="D52" s="290"/>
    </row>
    <row r="53" spans="1:4">
      <c r="A53" s="158"/>
      <c r="B53" s="147" t="s">
        <v>568</v>
      </c>
      <c r="C53" s="289"/>
      <c r="D53" s="290"/>
    </row>
    <row r="54" spans="1:4">
      <c r="A54" s="158"/>
      <c r="B54" s="147" t="s">
        <v>569</v>
      </c>
      <c r="C54" s="289"/>
      <c r="D54" s="290"/>
    </row>
    <row r="55" spans="1:4">
      <c r="A55" s="158"/>
      <c r="B55" s="147" t="s">
        <v>570</v>
      </c>
      <c r="C55" s="289"/>
      <c r="D55" s="290"/>
    </row>
    <row r="56" spans="1:4">
      <c r="A56" s="158"/>
      <c r="B56" s="147" t="s">
        <v>571</v>
      </c>
      <c r="C56" s="289"/>
      <c r="D56" s="290"/>
    </row>
    <row r="57" spans="1:4">
      <c r="A57" s="158"/>
      <c r="B57" s="147" t="s">
        <v>572</v>
      </c>
      <c r="C57" s="289"/>
      <c r="D57" s="290"/>
    </row>
    <row r="58" spans="1:4">
      <c r="A58" s="158"/>
      <c r="B58" s="147" t="s">
        <v>573</v>
      </c>
      <c r="C58" s="289"/>
      <c r="D58" s="290"/>
    </row>
    <row r="59" spans="1:4">
      <c r="A59" s="158"/>
      <c r="B59" s="147" t="s">
        <v>574</v>
      </c>
      <c r="C59" s="289"/>
      <c r="D59" s="290"/>
    </row>
    <row r="60" spans="1:4">
      <c r="A60" s="158"/>
      <c r="B60" s="147" t="s">
        <v>575</v>
      </c>
      <c r="C60" s="291"/>
      <c r="D60" s="292"/>
    </row>
  </sheetData>
  <mergeCells count="24">
    <mergeCell ref="A15:A17"/>
    <mergeCell ref="A13:A14"/>
    <mergeCell ref="D38:D39"/>
    <mergeCell ref="C46:D60"/>
    <mergeCell ref="C3:C6"/>
    <mergeCell ref="D3:D6"/>
    <mergeCell ref="D7:D9"/>
    <mergeCell ref="D15:D17"/>
    <mergeCell ref="C13:C14"/>
    <mergeCell ref="D13:D14"/>
    <mergeCell ref="C18:C22"/>
    <mergeCell ref="D18:D22"/>
    <mergeCell ref="C36:C37"/>
    <mergeCell ref="D36:D37"/>
    <mergeCell ref="C38:C39"/>
    <mergeCell ref="C43:C44"/>
    <mergeCell ref="C40:C42"/>
    <mergeCell ref="D40:D42"/>
    <mergeCell ref="C7:C9"/>
    <mergeCell ref="C15:C17"/>
    <mergeCell ref="C28:C30"/>
    <mergeCell ref="C31:C33"/>
    <mergeCell ref="D31:D33"/>
    <mergeCell ref="D27:D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Rating</vt:lpstr>
      <vt:lpstr>FMEA</vt:lpstr>
      <vt:lpstr>ASPECTS &amp; IMPACTS TABLE</vt:lpstr>
      <vt:lpstr>OTNOC - BREF</vt:lpstr>
      <vt:lpstr>'ASPECTS &amp; IMPACTS TABLE'!Print_Area</vt:lpstr>
      <vt:lpstr>FMEA!Print_Area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Maria Pulis</dc:creator>
  <cp:lastModifiedBy>Angela Maria Pulis</cp:lastModifiedBy>
  <cp:lastPrinted>2021-07-21T09:58:26Z</cp:lastPrinted>
  <dcterms:created xsi:type="dcterms:W3CDTF">2021-06-25T15:02:20Z</dcterms:created>
  <dcterms:modified xsi:type="dcterms:W3CDTF">2021-07-21T11:06:13Z</dcterms:modified>
</cp:coreProperties>
</file>